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8"/>
  <workbookPr/>
  <mc:AlternateContent xmlns:mc="http://schemas.openxmlformats.org/markup-compatibility/2006">
    <mc:Choice Requires="x15">
      <x15ac:absPath xmlns:x15ac="http://schemas.microsoft.com/office/spreadsheetml/2010/11/ac" url="https://saludcapitalgovco.sharepoint.com/sites/012200/Documentos compartidos/02. Contractual/02. Persona Natural/Contratos 2025-2026/9009845 Santiago Alfonso Valencia/06_Junio/Obligacion 2/"/>
    </mc:Choice>
  </mc:AlternateContent>
  <xr:revisionPtr revIDLastSave="3" documentId="13_ncr:1_{EC2CCDFE-33A0-D745-89DC-D2A97C6D6DB1}" xr6:coauthVersionLast="47" xr6:coauthVersionMax="47" xr10:uidLastSave="{7BB2CCCF-6819-BC4D-ADAE-D7EBBB38384E}"/>
  <bookViews>
    <workbookView xWindow="4420" yWindow="660" windowWidth="20560" windowHeight="16960" tabRatio="844" firstSheet="5" activeTab="5" xr2:uid="{00000000-000D-0000-FFFF-FFFF00000000}"/>
  </bookViews>
  <sheets>
    <sheet name="Metodología" sheetId="12" r:id="rId1"/>
    <sheet name="Matriz SAC" sheetId="26" r:id="rId2"/>
    <sheet name="Matriz DSC_Determ" sheetId="21" r:id="rId3"/>
    <sheet name="Matriz SGYEPSP" sheetId="24" r:id="rId4"/>
    <sheet name="Matriz Sub Vigilancia SP" sheetId="25" r:id="rId5"/>
    <sheet name="Total" sheetId="22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hyXjQ4cqrcpQqWRc4NB4q4UNpvBK4xeegP80PKMVeaA="/>
    </ext>
  </extLst>
</workbook>
</file>

<file path=xl/calcChain.xml><?xml version="1.0" encoding="utf-8"?>
<calcChain xmlns="http://schemas.openxmlformats.org/spreadsheetml/2006/main">
  <c r="D4" i="22" l="1"/>
  <c r="E10" i="22"/>
  <c r="F10" i="22"/>
  <c r="G10" i="22"/>
  <c r="H10" i="22"/>
  <c r="I10" i="22"/>
  <c r="J10" i="22"/>
  <c r="K10" i="22"/>
  <c r="L10" i="22"/>
  <c r="M10" i="22"/>
  <c r="N10" i="22"/>
  <c r="O10" i="22"/>
  <c r="P10" i="22"/>
  <c r="Q10" i="22"/>
  <c r="R10" i="22"/>
  <c r="S10" i="22"/>
  <c r="T10" i="22"/>
  <c r="U10" i="22"/>
  <c r="V10" i="22"/>
  <c r="W10" i="22"/>
  <c r="X10" i="22"/>
  <c r="Y10" i="22"/>
  <c r="Z10" i="22"/>
  <c r="AA10" i="22"/>
  <c r="AB10" i="22"/>
  <c r="AC10" i="22"/>
  <c r="D10" i="22"/>
  <c r="AC9" i="22"/>
  <c r="E9" i="22"/>
  <c r="F9" i="22"/>
  <c r="G9" i="22"/>
  <c r="H9" i="22"/>
  <c r="I9" i="22"/>
  <c r="J9" i="22"/>
  <c r="K9" i="22"/>
  <c r="L9" i="22"/>
  <c r="M9" i="22"/>
  <c r="N9" i="22"/>
  <c r="O9" i="22"/>
  <c r="P9" i="22"/>
  <c r="Q9" i="22"/>
  <c r="R9" i="22"/>
  <c r="S9" i="22"/>
  <c r="T9" i="22"/>
  <c r="U9" i="22"/>
  <c r="V9" i="22"/>
  <c r="W9" i="22"/>
  <c r="X9" i="22"/>
  <c r="Y9" i="22"/>
  <c r="Z9" i="22"/>
  <c r="AA9" i="22"/>
  <c r="AB9" i="22"/>
  <c r="D9" i="22"/>
  <c r="E8" i="22"/>
  <c r="F8" i="22"/>
  <c r="G8" i="22"/>
  <c r="H8" i="22"/>
  <c r="I8" i="22"/>
  <c r="J8" i="22"/>
  <c r="K8" i="22"/>
  <c r="L8" i="22"/>
  <c r="M8" i="22"/>
  <c r="N8" i="22"/>
  <c r="O8" i="22"/>
  <c r="P8" i="22"/>
  <c r="Q8" i="22"/>
  <c r="R8" i="22"/>
  <c r="S8" i="22"/>
  <c r="T8" i="22"/>
  <c r="U8" i="22"/>
  <c r="V8" i="22"/>
  <c r="W8" i="22"/>
  <c r="X8" i="22"/>
  <c r="Y8" i="22"/>
  <c r="Z8" i="22"/>
  <c r="AA8" i="22"/>
  <c r="AB8" i="22"/>
  <c r="AC8" i="22"/>
  <c r="D8" i="22"/>
  <c r="E7" i="22"/>
  <c r="F7" i="22"/>
  <c r="G7" i="22"/>
  <c r="H7" i="22"/>
  <c r="I7" i="22"/>
  <c r="J7" i="22"/>
  <c r="K7" i="22"/>
  <c r="L7" i="22"/>
  <c r="M7" i="22"/>
  <c r="N7" i="22"/>
  <c r="O7" i="22"/>
  <c r="P7" i="22"/>
  <c r="Q7" i="22"/>
  <c r="R7" i="22"/>
  <c r="S7" i="22"/>
  <c r="T7" i="22"/>
  <c r="U7" i="22"/>
  <c r="V7" i="22"/>
  <c r="W7" i="22"/>
  <c r="X7" i="22"/>
  <c r="Y7" i="22"/>
  <c r="Z7" i="22"/>
  <c r="AA7" i="22"/>
  <c r="AB7" i="22"/>
  <c r="AC7" i="22"/>
  <c r="D7" i="22"/>
  <c r="E6" i="22"/>
  <c r="F6" i="22"/>
  <c r="G6" i="22"/>
  <c r="H6" i="22"/>
  <c r="I6" i="22"/>
  <c r="J6" i="22"/>
  <c r="K6" i="22"/>
  <c r="L6" i="22"/>
  <c r="M6" i="22"/>
  <c r="N6" i="22"/>
  <c r="O6" i="22"/>
  <c r="P6" i="22"/>
  <c r="Q6" i="22"/>
  <c r="R6" i="22"/>
  <c r="S6" i="22"/>
  <c r="T6" i="22"/>
  <c r="U6" i="22"/>
  <c r="V6" i="22"/>
  <c r="W6" i="22"/>
  <c r="X6" i="22"/>
  <c r="Y6" i="22"/>
  <c r="Z6" i="22"/>
  <c r="AA6" i="22"/>
  <c r="AB6" i="22"/>
  <c r="AC6" i="22"/>
  <c r="D6" i="22"/>
  <c r="E4" i="22"/>
  <c r="F4" i="22"/>
  <c r="G4" i="22"/>
  <c r="H4" i="22"/>
  <c r="I4" i="22"/>
  <c r="J4" i="22"/>
  <c r="K4" i="22"/>
  <c r="L4" i="22"/>
  <c r="M4" i="22"/>
  <c r="N4" i="22"/>
  <c r="O4" i="22"/>
  <c r="P4" i="22"/>
  <c r="Q4" i="22"/>
  <c r="R4" i="22"/>
  <c r="S4" i="22"/>
  <c r="T4" i="22"/>
  <c r="U4" i="22"/>
  <c r="V4" i="22"/>
  <c r="W4" i="22"/>
  <c r="X4" i="22"/>
  <c r="Y4" i="22"/>
  <c r="Z4" i="22"/>
  <c r="AA4" i="22"/>
  <c r="AB4" i="22"/>
  <c r="AC4" i="22"/>
  <c r="D5" i="22"/>
  <c r="E5" i="22"/>
  <c r="F5" i="22"/>
  <c r="G5" i="22"/>
  <c r="H5" i="22"/>
  <c r="I5" i="22"/>
  <c r="J5" i="22"/>
  <c r="K5" i="22"/>
  <c r="L5" i="22"/>
  <c r="M5" i="22"/>
  <c r="N5" i="22"/>
  <c r="O5" i="22"/>
  <c r="P5" i="22"/>
  <c r="Q5" i="22"/>
  <c r="R5" i="22"/>
  <c r="S5" i="22"/>
  <c r="T5" i="22"/>
  <c r="U5" i="22"/>
  <c r="V5" i="22"/>
  <c r="W5" i="22"/>
  <c r="X5" i="22"/>
  <c r="Y5" i="22"/>
  <c r="Z5" i="22"/>
  <c r="AA5" i="22"/>
  <c r="AB5" i="22"/>
  <c r="AC5" i="22"/>
  <c r="E11" i="25"/>
  <c r="F11" i="25"/>
  <c r="G11" i="25"/>
  <c r="H11" i="25"/>
  <c r="I11" i="25"/>
  <c r="J11" i="25"/>
  <c r="K11" i="25"/>
  <c r="L11" i="25"/>
  <c r="M11" i="25"/>
  <c r="N11" i="25"/>
  <c r="O11" i="25"/>
  <c r="P11" i="25"/>
  <c r="Q11" i="25"/>
  <c r="R11" i="25"/>
  <c r="S11" i="25"/>
  <c r="T11" i="25"/>
  <c r="U11" i="25"/>
  <c r="V11" i="25"/>
  <c r="W11" i="25"/>
  <c r="X11" i="25"/>
  <c r="Y11" i="25"/>
  <c r="Z11" i="25"/>
  <c r="AA11" i="25"/>
  <c r="AB11" i="25"/>
  <c r="AC11" i="25"/>
  <c r="D11" i="25"/>
  <c r="D11" i="24"/>
  <c r="E11" i="24"/>
  <c r="F11" i="24"/>
  <c r="G11" i="24"/>
  <c r="H11" i="24"/>
  <c r="I11" i="24"/>
  <c r="J11" i="24"/>
  <c r="K11" i="24"/>
  <c r="L11" i="24"/>
  <c r="M11" i="24"/>
  <c r="N11" i="24"/>
  <c r="O11" i="24"/>
  <c r="P11" i="24"/>
  <c r="Q11" i="24"/>
  <c r="R11" i="24"/>
  <c r="S11" i="24"/>
  <c r="T11" i="24"/>
  <c r="U11" i="24"/>
  <c r="V11" i="24"/>
  <c r="W11" i="24"/>
  <c r="X11" i="24"/>
  <c r="Y11" i="24"/>
  <c r="Z11" i="24"/>
  <c r="AA11" i="24"/>
  <c r="AB11" i="24"/>
  <c r="AC11" i="24"/>
  <c r="D11" i="21"/>
  <c r="E11" i="21"/>
  <c r="F11" i="21"/>
  <c r="G11" i="21"/>
  <c r="H11" i="21"/>
  <c r="I11" i="21"/>
  <c r="J11" i="21"/>
  <c r="K11" i="21"/>
  <c r="L11" i="21"/>
  <c r="M11" i="21"/>
  <c r="N11" i="21"/>
  <c r="O11" i="21"/>
  <c r="P11" i="21"/>
  <c r="Q11" i="21"/>
  <c r="R11" i="21"/>
  <c r="S11" i="21"/>
  <c r="T11" i="21"/>
  <c r="U11" i="21"/>
  <c r="V11" i="21"/>
  <c r="W11" i="21"/>
  <c r="X11" i="21"/>
  <c r="Y11" i="21"/>
  <c r="Z11" i="21"/>
  <c r="AA11" i="21"/>
  <c r="AB11" i="21"/>
  <c r="AC11" i="21"/>
  <c r="D11" i="26"/>
  <c r="E11" i="26"/>
  <c r="F11" i="26"/>
  <c r="G11" i="26"/>
  <c r="H11" i="26"/>
  <c r="I11" i="26"/>
  <c r="J11" i="26"/>
  <c r="K11" i="26"/>
  <c r="L11" i="26"/>
  <c r="M11" i="26"/>
  <c r="N11" i="26"/>
  <c r="O11" i="26"/>
  <c r="P11" i="26"/>
  <c r="Q11" i="26"/>
  <c r="R11" i="26"/>
  <c r="S11" i="26"/>
  <c r="T11" i="26"/>
  <c r="U11" i="26"/>
  <c r="V11" i="26"/>
  <c r="W11" i="26"/>
  <c r="X11" i="26"/>
  <c r="Y11" i="26"/>
  <c r="Z11" i="26"/>
  <c r="AA11" i="26"/>
  <c r="AB11" i="26"/>
  <c r="AC11" i="26"/>
  <c r="AD11" i="26"/>
  <c r="AC11" i="22"/>
  <c r="AB11" i="22"/>
  <c r="AA11" i="22"/>
  <c r="Z11" i="22"/>
  <c r="Y11" i="22"/>
  <c r="X11" i="22"/>
  <c r="W11" i="22"/>
  <c r="V11" i="22"/>
  <c r="U11" i="22"/>
  <c r="T11" i="22"/>
  <c r="S11" i="22"/>
  <c r="R11" i="22"/>
  <c r="Q11" i="22"/>
  <c r="P11" i="22"/>
  <c r="O11" i="22"/>
  <c r="N11" i="22"/>
  <c r="M11" i="22"/>
  <c r="L11" i="22"/>
  <c r="K11" i="22"/>
  <c r="J11" i="22"/>
  <c r="I11" i="22"/>
  <c r="H11" i="22"/>
  <c r="G11" i="22"/>
  <c r="F11" i="22"/>
  <c r="E11" i="22"/>
  <c r="D11" i="22"/>
</calcChain>
</file>

<file path=xl/sharedStrings.xml><?xml version="1.0" encoding="utf-8"?>
<sst xmlns="http://schemas.openxmlformats.org/spreadsheetml/2006/main" count="324" uniqueCount="77">
  <si>
    <t>Análisis de Polìticas y Acciones
Línea 2. Análisis de las acciones priorizadas para el PSPIC (Estructura e Implementación)
Meta: seleccionar 12 acciones del PSPIC (3 por subred)</t>
  </si>
  <si>
    <t>Pasos</t>
  </si>
  <si>
    <t>Actividad</t>
  </si>
  <si>
    <t>Responsables</t>
  </si>
  <si>
    <t>Seleccionar las acciones de bienestar que son de interés general para ser analizadas, considerando lo siguiente:
- Que no sean acciones de bienestar de tipo gestión o administrativas del PSPIC (fuente ficha tecnica item descripcion de la accion de bienestar)
- Que su implementación se realice en 2  o más localidades por subred (fuente Plan programático  y presupuestal (PPP)
- Que no sean de la línea operativa de Alta externalidad (porque son de riesgo individual): Fuente:  documento Marco
- Que no sean acciones tipo jornadas (porque corresponden a eventos puntuales): Fuente  Documento Marco y PPP
- Que las acciones no sean las mismas (alcance, naturaleza) que se analizaron en la anterior vigencia. Fuente:  ficha tecnica item descripcion de la accion de bienestar) y  documentos de  analisis 2025</t>
  </si>
  <si>
    <r>
      <rPr>
        <sz val="12"/>
        <color theme="1"/>
        <rFont val="Calibri"/>
        <family val="2"/>
      </rPr>
      <t>֎</t>
    </r>
    <r>
      <rPr>
        <sz val="12"/>
        <color theme="1"/>
        <rFont val="Calibri"/>
        <family val="2"/>
        <scheme val="minor"/>
      </rPr>
      <t>Ejercicio inicial por parte de las Subredes
֎Revisión por equipo Análisis Distrital
֎Filtro por directivos (comité directivo)</t>
    </r>
  </si>
  <si>
    <t>Se excluyen las acciones de la Acción Intergal e Integrada denominada Cuidado continuo para una vida con bienestar (44 acciones; 26 de promoción y 18 de gestión de riesgo)</t>
  </si>
  <si>
    <r>
      <t xml:space="preserve">Aplicación de los criterios de la matriz en espacio técnico </t>
    </r>
    <r>
      <rPr>
        <sz val="12"/>
        <color rgb="FFFF0000"/>
        <rFont val="Calibri (Cuerpo)"/>
      </rPr>
      <t>para 26 acciones preseleccionadas</t>
    </r>
  </si>
  <si>
    <t>Filtro por Subdirectores y otros interesados</t>
  </si>
  <si>
    <t>Validación de los resultados</t>
  </si>
  <si>
    <t>Filtro por directivos</t>
  </si>
  <si>
    <t>Distribución de las 12 acciones entre las 4 subredes según capacidad</t>
  </si>
  <si>
    <t>Equipo Análisis Distrital</t>
  </si>
  <si>
    <t>Criterios</t>
  </si>
  <si>
    <t>Aspecto</t>
  </si>
  <si>
    <t>Escala de valoración</t>
  </si>
  <si>
    <t>Acciones integradas e Integrales</t>
  </si>
  <si>
    <t>OBSERVACIÓN</t>
  </si>
  <si>
    <t>Cuidado Continuo por una vida con bienestar enfoque direrencial étnico</t>
  </si>
  <si>
    <t>Cuidado continuo por una vida con bienestar con énfoque de genero</t>
  </si>
  <si>
    <t>Cuidado continuo por una vida con bienestar para formas extremas de exclusión</t>
  </si>
  <si>
    <t>Cuidado continuo por una vida con bienestar para la ruralidad de Bogotá</t>
  </si>
  <si>
    <t>MAS Bienestar para la comunidad Palenquero</t>
  </si>
  <si>
    <t>Abordaje socioeducativo diferencial para el bienestar del pueblo Raizal</t>
  </si>
  <si>
    <t>MAS Bienestar para la comunidad Raizal</t>
  </si>
  <si>
    <t>MAS Bienestar para la comunidad negra y afrocolombiana.</t>
  </si>
  <si>
    <t>Tejiendo redes para MAS bienestar</t>
  </si>
  <si>
    <t>Asesorías prevención y detección temprana de factores de riesgo psicosocial y en salud</t>
  </si>
  <si>
    <t>Círculas del cuidado</t>
  </si>
  <si>
    <t>Sesión educativa para MAS Bienestar, dirigida a mujeres y LGBTI</t>
  </si>
  <si>
    <t>Acompañamiento personas Trans</t>
  </si>
  <si>
    <t>Recorriendo tu barrio para MAS bienestar</t>
  </si>
  <si>
    <t>Sesión educativa para MAS Bienestar, dirigida la población habitanza en calle</t>
  </si>
  <si>
    <t>Red para ciudado</t>
  </si>
  <si>
    <t>Asesorías prevención y detección temprana de factores Psicosocial y en salud (HC)</t>
  </si>
  <si>
    <t>SPAcios educativos para la reducción del daño:  Personas que se inyectan drogas (PID)</t>
  </si>
  <si>
    <t xml:space="preserve">SPAcios para la reducción del daño en población diferencial </t>
  </si>
  <si>
    <t>Sesión educativa para población diferencial - Actividades Sexuales Pagadas (ASP)</t>
  </si>
  <si>
    <t>Acompañamientos solidarios (HC)</t>
  </si>
  <si>
    <t>SPAcios para la reducción del daño: acompañamiento solidario a personas que se inyectan drogas (PID)</t>
  </si>
  <si>
    <t>Escuelas para el bienestar y cuidado de la salud rural y nodos para promoción de la salud rural (redes sociales y comunitarias) en la ruralidad lejana</t>
  </si>
  <si>
    <t>Sesiones educativas para el bienestar en la ruralidad lejana (salud ambiental, salud mental, salud sexual y reproductiva, discapacidad, seguridad alimentaria y nutricional, salud materna y salud infantil)</t>
  </si>
  <si>
    <t>Caracterización de las unidades de trabajo informal de alto impacto en la ruralidad cercana</t>
  </si>
  <si>
    <t>Escuelas para el bienestar y cuidado de la salud y nodos para promoción de la salud rural (redes sociales y comunitarias) en la ruralidad cercana</t>
  </si>
  <si>
    <t>Asesoría para el mejoramiento de las condiciones de salud y trabajo en las unidades de trabajo informal de alto impacto en la ruralidad cercana</t>
  </si>
  <si>
    <t>Sesiones educativas para el bienestar en la ruralidad cercana (salud ambiental, salud mental, salud sexual y reproductiva, discapacidad, seguridad alimentaria y nutricional, salud materna y salud infantil)</t>
  </si>
  <si>
    <t>Asesoría para el mejoramiento de las condiciones de salud y trabajo en las unidades de trabajo informal de alto impacto en la ruralidad lejana</t>
  </si>
  <si>
    <t>Caracterización de las unidades de trabajo informal de alto impacto en la ruralidad lejana</t>
  </si>
  <si>
    <t>Político
(30%)</t>
  </si>
  <si>
    <t>Hay interés político porque la acción ha sido respaldada en el plan de desarrollo distrital o PTS (2024-2027) y responde  a prioridades del modelo de salud distrital (Entendidas las prioridades como las prioridades de la comisión intersectorial, acciones vinculadas a pilares del modelo y planes locales de bienestar) tenga en cuenta la representatividad de las comunidades o del tema cuando aplique</t>
  </si>
  <si>
    <t>1- No hay interés
2- Hay interés moderado
3- Hay interés total</t>
  </si>
  <si>
    <t>Intersectorial
(20%)</t>
  </si>
  <si>
    <t>Es de interés porque la acción en el momento de su planeación involucró a diferentes actores /sectores</t>
  </si>
  <si>
    <t>Es de interés porque la acción en el momento de su implementación involucra a diferentes actores y sectores</t>
  </si>
  <si>
    <t>Técnico
(30%)</t>
  </si>
  <si>
    <t>Hay interés técnico en la acción toda vez que aborda varios aspectos de un problema de salud pública en el marco de una o varias políticas</t>
  </si>
  <si>
    <t>Hay interés en analizar la acción toda vez que se requiere conocer su coherencia, pertinencia y suficiencia</t>
  </si>
  <si>
    <t>Hay interés en analizar la acción toda vez que se requiere conocer el logro de sus resultados (proceso, producto, eficacia)</t>
  </si>
  <si>
    <t>Financiero
(20%)</t>
  </si>
  <si>
    <t xml:space="preserve">Hay interés en analizar la acción toda vez que para su ejecución se invierte un porcentaje importante del presupuesto asignado a la línea operativa (tenga en cuenta la matriz programática frente a la acción para contrastar el interés) </t>
  </si>
  <si>
    <t>RESULTADO PONDERACIÓN</t>
  </si>
  <si>
    <t>Interpretación</t>
  </si>
  <si>
    <t> </t>
  </si>
  <si>
    <t>1 - 1,67</t>
  </si>
  <si>
    <t>Interés bajo</t>
  </si>
  <si>
    <t>1,68 - 2,34</t>
  </si>
  <si>
    <t>Interés moderado</t>
  </si>
  <si>
    <t>2,35 - 3 o más</t>
  </si>
  <si>
    <t>Interés alto</t>
  </si>
  <si>
    <t>Es de interés porque la acción en el momento de su planeación involucró a diferentes actores y sectores</t>
  </si>
  <si>
    <t>MAS Bienestar para la comunidad Palenquera</t>
  </si>
  <si>
    <t>CRITERIOS</t>
  </si>
  <si>
    <t>ASPECTO</t>
  </si>
  <si>
    <t>ESCALA DE VALORACIÓN</t>
  </si>
  <si>
    <t>Hay interés político porque la acción ha sido respaldada en el plan de desarrollo distrital o PTS (2024-2027) y responde  a prioridades del modelo de salud distrital (Entendidas las prioridades como las prioridades de la comisión intersectorial, acciones vinculadas a pilares del modelo y planes locales de bienestar)</t>
  </si>
  <si>
    <t>Es de interés porque la acción en el momento de su planeación involucra a diferentes actores y sectores</t>
  </si>
  <si>
    <t>Hay interés en analizar la acción toda vez que para su ejecución se invierte un porcentaje importante del presupuesto asignado a la línea operativa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</si>
</sst>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 x14ac:knownFonts="1">
    <font>
      <sz val="11"/>
      <color theme="1"/>
      <name val="Calibri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theme="0"/>
      <name val="Calibri"/>
      <family val="2"/>
      <scheme val="major"/>
    </font>
    <font>
      <sz val="12"/>
      <color rgb="FFFF0000"/>
      <name val="Calibri (Cuerpo)"/>
    </font>
    <font>
      <b/>
      <sz val="16"/>
      <color theme="1"/>
      <name val="Calibri"/>
      <family val="2"/>
      <scheme val="minor"/>
    </font>
    <font>
      <sz val="8"/>
      <color theme="0"/>
      <name val="Calibri"/>
      <family val="2"/>
      <scheme val="major"/>
    </font>
    <font>
      <sz val="8"/>
      <color theme="1"/>
      <name val="Calibri"/>
      <family val="2"/>
      <scheme val="major"/>
    </font>
  </fonts>
  <fills count="16">
    <fill>
      <patternFill patternType="none"/>
    </fill>
    <fill>
      <patternFill patternType="gray125"/>
    </fill>
    <fill>
      <patternFill patternType="solid">
        <fgColor rgb="FFA8D08D"/>
        <bgColor rgb="FFA8D08D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rgb="FF00FF00"/>
      </patternFill>
    </fill>
    <fill>
      <patternFill patternType="solid">
        <fgColor rgb="FFF2F8EE"/>
        <bgColor rgb="FF00FF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4">
    <xf numFmtId="0" fontId="0" fillId="0" borderId="0"/>
    <xf numFmtId="9" fontId="5" fillId="0" borderId="0" applyFont="0" applyFill="0" applyBorder="0" applyAlignment="0" applyProtection="0"/>
    <xf numFmtId="0" fontId="3" fillId="0" borderId="2"/>
    <xf numFmtId="9" fontId="3" fillId="0" borderId="2" applyFont="0" applyFill="0" applyBorder="0" applyAlignment="0" applyProtection="0"/>
  </cellStyleXfs>
  <cellXfs count="136">
    <xf numFmtId="0" fontId="0" fillId="0" borderId="0" xfId="0"/>
    <xf numFmtId="0" fontId="6" fillId="6" borderId="7" xfId="0" applyFont="1" applyFill="1" applyBorder="1" applyAlignment="1">
      <alignment horizontal="center" vertical="center" wrapText="1"/>
    </xf>
    <xf numFmtId="0" fontId="9" fillId="11" borderId="3" xfId="0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left" vertical="center" wrapText="1"/>
    </xf>
    <xf numFmtId="0" fontId="11" fillId="11" borderId="3" xfId="1" applyNumberFormat="1" applyFont="1" applyFill="1" applyBorder="1" applyAlignment="1">
      <alignment horizontal="center" vertical="center"/>
    </xf>
    <xf numFmtId="0" fontId="4" fillId="7" borderId="2" xfId="0" applyFont="1" applyFill="1" applyBorder="1"/>
    <xf numFmtId="0" fontId="4" fillId="7" borderId="0" xfId="0" applyFont="1" applyFill="1"/>
    <xf numFmtId="0" fontId="6" fillId="2" borderId="3" xfId="0" applyFont="1" applyFill="1" applyBorder="1" applyAlignment="1">
      <alignment horizontal="center" vertical="center" wrapText="1"/>
    </xf>
    <xf numFmtId="0" fontId="13" fillId="9" borderId="3" xfId="0" applyFont="1" applyFill="1" applyBorder="1" applyAlignment="1">
      <alignment horizontal="left" vertical="center" wrapText="1"/>
    </xf>
    <xf numFmtId="0" fontId="14" fillId="12" borderId="20" xfId="0" applyFont="1" applyFill="1" applyBorder="1" applyAlignment="1">
      <alignment horizontal="center" vertical="center"/>
    </xf>
    <xf numFmtId="0" fontId="14" fillId="12" borderId="21" xfId="0" applyFont="1" applyFill="1" applyBorder="1" applyAlignment="1">
      <alignment horizontal="center" vertical="center"/>
    </xf>
    <xf numFmtId="0" fontId="14" fillId="12" borderId="2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center" vertical="center" wrapText="1"/>
    </xf>
    <xf numFmtId="2" fontId="3" fillId="10" borderId="3" xfId="0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vertical="center"/>
    </xf>
    <xf numFmtId="0" fontId="3" fillId="7" borderId="0" xfId="0" applyFont="1" applyFill="1" applyAlignment="1">
      <alignment vertical="center"/>
    </xf>
    <xf numFmtId="0" fontId="18" fillId="13" borderId="2" xfId="0" applyFont="1" applyFill="1" applyBorder="1"/>
    <xf numFmtId="0" fontId="19" fillId="13" borderId="2" xfId="0" applyFont="1" applyFill="1" applyBorder="1"/>
    <xf numFmtId="0" fontId="19" fillId="13" borderId="3" xfId="0" applyFont="1" applyFill="1" applyBorder="1"/>
    <xf numFmtId="0" fontId="19" fillId="13" borderId="7" xfId="0" applyFont="1" applyFill="1" applyBorder="1"/>
    <xf numFmtId="0" fontId="19" fillId="13" borderId="18" xfId="0" applyFont="1" applyFill="1" applyBorder="1"/>
    <xf numFmtId="0" fontId="19" fillId="13" borderId="24" xfId="0" applyFont="1" applyFill="1" applyBorder="1"/>
    <xf numFmtId="1" fontId="0" fillId="0" borderId="9" xfId="0" applyNumberForma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" fontId="3" fillId="5" borderId="3" xfId="0" applyNumberFormat="1" applyFont="1" applyFill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164" fontId="12" fillId="4" borderId="3" xfId="1" applyNumberFormat="1" applyFont="1" applyFill="1" applyBorder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10" fillId="9" borderId="5" xfId="0" applyFont="1" applyFill="1" applyBorder="1" applyAlignment="1">
      <alignment horizontal="left" vertical="center" wrapText="1"/>
    </xf>
    <xf numFmtId="1" fontId="0" fillId="0" borderId="23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64" fontId="12" fillId="4" borderId="18" xfId="1" applyNumberFormat="1" applyFont="1" applyFill="1" applyBorder="1" applyAlignment="1">
      <alignment horizontal="center" vertical="center"/>
    </xf>
    <xf numFmtId="0" fontId="20" fillId="14" borderId="29" xfId="0" applyFont="1" applyFill="1" applyBorder="1" applyAlignment="1">
      <alignment horizontal="center" vertical="center" wrapText="1"/>
    </xf>
    <xf numFmtId="0" fontId="20" fillId="14" borderId="30" xfId="0" applyFont="1" applyFill="1" applyBorder="1" applyAlignment="1">
      <alignment horizontal="center" vertical="center" wrapText="1"/>
    </xf>
    <xf numFmtId="0" fontId="3" fillId="8" borderId="18" xfId="0" applyFont="1" applyFill="1" applyBorder="1" applyAlignment="1">
      <alignment horizontal="left" vertical="center" wrapText="1"/>
    </xf>
    <xf numFmtId="0" fontId="13" fillId="9" borderId="18" xfId="0" applyFont="1" applyFill="1" applyBorder="1" applyAlignment="1">
      <alignment horizontal="left" vertical="center" wrapText="1"/>
    </xf>
    <xf numFmtId="1" fontId="3" fillId="0" borderId="9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0" fontId="3" fillId="7" borderId="2" xfId="2" applyFill="1"/>
    <xf numFmtId="0" fontId="23" fillId="14" borderId="30" xfId="2" applyFont="1" applyFill="1" applyBorder="1" applyAlignment="1">
      <alignment horizontal="center" vertical="center" wrapText="1"/>
    </xf>
    <xf numFmtId="0" fontId="23" fillId="14" borderId="29" xfId="2" applyFont="1" applyFill="1" applyBorder="1" applyAlignment="1">
      <alignment horizontal="center" vertical="center" wrapText="1"/>
    </xf>
    <xf numFmtId="0" fontId="24" fillId="15" borderId="29" xfId="2" applyFont="1" applyFill="1" applyBorder="1" applyAlignment="1">
      <alignment horizontal="center" vertical="center" wrapText="1"/>
    </xf>
    <xf numFmtId="0" fontId="10" fillId="7" borderId="2" xfId="2" applyFont="1" applyFill="1" applyAlignment="1">
      <alignment horizontal="center" vertical="center"/>
    </xf>
    <xf numFmtId="0" fontId="17" fillId="2" borderId="8" xfId="2" applyFont="1" applyFill="1" applyBorder="1" applyAlignment="1">
      <alignment horizontal="center" vertical="center" wrapText="1"/>
    </xf>
    <xf numFmtId="0" fontId="3" fillId="8" borderId="18" xfId="2" applyFill="1" applyBorder="1" applyAlignment="1">
      <alignment horizontal="left" vertical="center" wrapText="1"/>
    </xf>
    <xf numFmtId="0" fontId="13" fillId="9" borderId="18" xfId="2" applyFont="1" applyFill="1" applyBorder="1" applyAlignment="1">
      <alignment horizontal="left" vertical="center" wrapText="1"/>
    </xf>
    <xf numFmtId="1" fontId="3" fillId="0" borderId="9" xfId="2" applyNumberFormat="1" applyBorder="1" applyAlignment="1">
      <alignment horizontal="center" vertical="center"/>
    </xf>
    <xf numFmtId="1" fontId="3" fillId="0" borderId="10" xfId="2" applyNumberFormat="1" applyBorder="1" applyAlignment="1">
      <alignment horizontal="center" vertical="center"/>
    </xf>
    <xf numFmtId="2" fontId="3" fillId="10" borderId="3" xfId="2" applyNumberFormat="1" applyFill="1" applyBorder="1" applyAlignment="1">
      <alignment horizontal="center" vertical="center" wrapText="1"/>
    </xf>
    <xf numFmtId="0" fontId="3" fillId="7" borderId="2" xfId="2" applyFill="1" applyAlignment="1">
      <alignment vertical="center"/>
    </xf>
    <xf numFmtId="0" fontId="3" fillId="8" borderId="3" xfId="2" applyFill="1" applyBorder="1" applyAlignment="1">
      <alignment horizontal="left" vertical="center" wrapText="1"/>
    </xf>
    <xf numFmtId="0" fontId="10" fillId="9" borderId="3" xfId="2" applyFont="1" applyFill="1" applyBorder="1" applyAlignment="1">
      <alignment horizontal="left" vertical="center" wrapText="1"/>
    </xf>
    <xf numFmtId="1" fontId="3" fillId="0" borderId="7" xfId="2" applyNumberFormat="1" applyBorder="1" applyAlignment="1">
      <alignment horizontal="center" vertical="center"/>
    </xf>
    <xf numFmtId="1" fontId="3" fillId="0" borderId="3" xfId="2" applyNumberFormat="1" applyBorder="1" applyAlignment="1">
      <alignment horizontal="center" vertical="center"/>
    </xf>
    <xf numFmtId="0" fontId="6" fillId="2" borderId="3" xfId="2" applyFont="1" applyFill="1" applyBorder="1" applyAlignment="1">
      <alignment horizontal="center" vertical="center" wrapText="1"/>
    </xf>
    <xf numFmtId="0" fontId="6" fillId="6" borderId="7" xfId="2" applyFont="1" applyFill="1" applyBorder="1" applyAlignment="1">
      <alignment horizontal="center" vertical="center" wrapText="1"/>
    </xf>
    <xf numFmtId="164" fontId="12" fillId="4" borderId="3" xfId="3" applyNumberFormat="1" applyFont="1" applyFill="1" applyBorder="1" applyAlignment="1">
      <alignment horizontal="center" vertical="center"/>
    </xf>
    <xf numFmtId="0" fontId="11" fillId="11" borderId="3" xfId="3" applyNumberFormat="1" applyFont="1" applyFill="1" applyBorder="1" applyAlignment="1">
      <alignment horizontal="center" vertical="center"/>
    </xf>
    <xf numFmtId="0" fontId="18" fillId="13" borderId="2" xfId="2" applyFont="1" applyFill="1"/>
    <xf numFmtId="0" fontId="19" fillId="13" borderId="2" xfId="2" applyFont="1" applyFill="1"/>
    <xf numFmtId="0" fontId="19" fillId="13" borderId="3" xfId="2" applyFont="1" applyFill="1" applyBorder="1"/>
    <xf numFmtId="0" fontId="19" fillId="13" borderId="7" xfId="2" applyFont="1" applyFill="1" applyBorder="1"/>
    <xf numFmtId="0" fontId="19" fillId="13" borderId="18" xfId="2" applyFont="1" applyFill="1" applyBorder="1"/>
    <xf numFmtId="0" fontId="19" fillId="13" borderId="24" xfId="2" applyFont="1" applyFill="1" applyBorder="1"/>
    <xf numFmtId="1" fontId="3" fillId="0" borderId="23" xfId="0" applyNumberFormat="1" applyFont="1" applyBorder="1" applyAlignment="1">
      <alignment horizontal="center" vertical="center"/>
    </xf>
    <xf numFmtId="1" fontId="3" fillId="0" borderId="31" xfId="0" applyNumberFormat="1" applyFont="1" applyBorder="1" applyAlignment="1">
      <alignment horizontal="center" vertical="center"/>
    </xf>
    <xf numFmtId="1" fontId="3" fillId="0" borderId="24" xfId="0" applyNumberFormat="1" applyFont="1" applyBorder="1" applyAlignment="1">
      <alignment horizontal="center" vertical="center"/>
    </xf>
    <xf numFmtId="0" fontId="13" fillId="9" borderId="5" xfId="0" applyFont="1" applyFill="1" applyBorder="1" applyAlignment="1">
      <alignment horizontal="left" vertical="center" wrapText="1"/>
    </xf>
    <xf numFmtId="2" fontId="3" fillId="10" borderId="7" xfId="0" applyNumberFormat="1" applyFont="1" applyFill="1" applyBorder="1" applyAlignment="1">
      <alignment horizontal="center" vertical="center" wrapText="1"/>
    </xf>
    <xf numFmtId="1" fontId="0" fillId="0" borderId="32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0" fontId="3" fillId="7" borderId="0" xfId="0" applyFont="1" applyFill="1"/>
    <xf numFmtId="0" fontId="3" fillId="7" borderId="2" xfId="0" applyFont="1" applyFill="1" applyBorder="1"/>
    <xf numFmtId="0" fontId="3" fillId="7" borderId="3" xfId="0" applyFont="1" applyFill="1" applyBorder="1"/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vertical="top" wrapText="1"/>
    </xf>
    <xf numFmtId="0" fontId="2" fillId="0" borderId="19" xfId="0" applyFont="1" applyBorder="1" applyAlignment="1">
      <alignment vertical="top" wrapText="1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/>
    <xf numFmtId="0" fontId="2" fillId="0" borderId="13" xfId="0" applyFont="1" applyBorder="1"/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/>
    <xf numFmtId="0" fontId="2" fillId="0" borderId="16" xfId="0" applyFont="1" applyBorder="1"/>
    <xf numFmtId="0" fontId="19" fillId="0" borderId="9" xfId="0" applyFont="1" applyBorder="1"/>
    <xf numFmtId="0" fontId="19" fillId="0" borderId="7" xfId="0" applyFont="1" applyBorder="1"/>
    <xf numFmtId="0" fontId="19" fillId="0" borderId="24" xfId="0" applyFont="1" applyBorder="1"/>
    <xf numFmtId="0" fontId="6" fillId="2" borderId="4" xfId="0" applyFont="1" applyFill="1" applyBorder="1" applyAlignment="1">
      <alignment horizontal="center" vertical="center" wrapText="1"/>
    </xf>
    <xf numFmtId="0" fontId="7" fillId="0" borderId="8" xfId="0" applyFont="1" applyBorder="1"/>
    <xf numFmtId="0" fontId="17" fillId="2" borderId="4" xfId="0" applyFont="1" applyFill="1" applyBorder="1" applyAlignment="1">
      <alignment horizontal="center" vertical="center" wrapText="1"/>
    </xf>
    <xf numFmtId="0" fontId="16" fillId="0" borderId="8" xfId="0" applyFont="1" applyBorder="1"/>
    <xf numFmtId="0" fontId="6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22" fillId="7" borderId="26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7" borderId="28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7" borderId="28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wrapText="1"/>
    </xf>
    <xf numFmtId="0" fontId="9" fillId="11" borderId="2" xfId="2" applyFont="1" applyFill="1" applyAlignment="1">
      <alignment horizontal="center" vertical="center" wrapText="1"/>
    </xf>
    <xf numFmtId="0" fontId="9" fillId="11" borderId="25" xfId="2" applyFont="1" applyFill="1" applyBorder="1" applyAlignment="1">
      <alignment horizontal="center" vertical="center" wrapText="1"/>
    </xf>
    <xf numFmtId="0" fontId="6" fillId="7" borderId="27" xfId="2" applyFont="1" applyFill="1" applyBorder="1" applyAlignment="1">
      <alignment horizontal="center" vertical="center" wrapText="1"/>
    </xf>
    <xf numFmtId="0" fontId="6" fillId="7" borderId="1" xfId="2" applyFont="1" applyFill="1" applyBorder="1" applyAlignment="1">
      <alignment horizontal="center" vertical="center"/>
    </xf>
    <xf numFmtId="0" fontId="6" fillId="7" borderId="27" xfId="2" applyFont="1" applyFill="1" applyBorder="1" applyAlignment="1">
      <alignment horizontal="center" vertical="center"/>
    </xf>
    <xf numFmtId="0" fontId="6" fillId="7" borderId="28" xfId="2" applyFont="1" applyFill="1" applyBorder="1" applyAlignment="1">
      <alignment horizontal="center" vertical="center"/>
    </xf>
    <xf numFmtId="0" fontId="6" fillId="2" borderId="4" xfId="2" applyFont="1" applyFill="1" applyBorder="1" applyAlignment="1">
      <alignment horizontal="center" vertical="center" wrapText="1"/>
    </xf>
    <xf numFmtId="0" fontId="7" fillId="0" borderId="8" xfId="2" applyFont="1" applyBorder="1"/>
    <xf numFmtId="0" fontId="17" fillId="2" borderId="4" xfId="2" applyFont="1" applyFill="1" applyBorder="1" applyAlignment="1">
      <alignment horizontal="center" vertical="center" wrapText="1"/>
    </xf>
    <xf numFmtId="0" fontId="16" fillId="0" borderId="8" xfId="2" applyFont="1" applyBorder="1"/>
    <xf numFmtId="0" fontId="6" fillId="6" borderId="5" xfId="2" applyFont="1" applyFill="1" applyBorder="1" applyAlignment="1">
      <alignment horizontal="center" vertical="center" wrapText="1"/>
    </xf>
    <xf numFmtId="0" fontId="6" fillId="6" borderId="6" xfId="2" applyFont="1" applyFill="1" applyBorder="1" applyAlignment="1">
      <alignment horizontal="center" vertical="center" wrapText="1"/>
    </xf>
    <xf numFmtId="0" fontId="6" fillId="7" borderId="1" xfId="2" applyFont="1" applyFill="1" applyBorder="1" applyAlignment="1">
      <alignment horizontal="center" vertical="center" wrapText="1"/>
    </xf>
    <xf numFmtId="0" fontId="6" fillId="7" borderId="28" xfId="2" applyFont="1" applyFill="1" applyBorder="1" applyAlignment="1">
      <alignment horizontal="center" vertical="center" wrapText="1"/>
    </xf>
    <xf numFmtId="0" fontId="9" fillId="3" borderId="23" xfId="2" applyFont="1" applyFill="1" applyBorder="1" applyAlignment="1">
      <alignment horizontal="center" vertical="center"/>
    </xf>
    <xf numFmtId="0" fontId="8" fillId="3" borderId="23" xfId="2" applyFont="1" applyFill="1" applyBorder="1" applyAlignment="1">
      <alignment horizontal="center" vertical="center"/>
    </xf>
    <xf numFmtId="0" fontId="9" fillId="3" borderId="23" xfId="2" applyFont="1" applyFill="1" applyBorder="1" applyAlignment="1">
      <alignment horizontal="center" vertical="center" wrapText="1"/>
    </xf>
    <xf numFmtId="0" fontId="22" fillId="7" borderId="26" xfId="2" applyFont="1" applyFill="1" applyBorder="1" applyAlignment="1">
      <alignment horizontal="center" vertical="center"/>
    </xf>
    <xf numFmtId="0" fontId="9" fillId="11" borderId="2" xfId="0" applyFont="1" applyFill="1" applyBorder="1" applyAlignment="1">
      <alignment horizontal="center" vertical="center" wrapText="1"/>
    </xf>
    <xf numFmtId="0" fontId="9" fillId="11" borderId="25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25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2" xr:uid="{51F4FC43-ECB5-2746-B811-A3DD55B8815A}"/>
    <cellStyle name="Porcentaje" xfId="1" builtinId="5"/>
    <cellStyle name="Porcentaje 2" xfId="3" xr:uid="{78E81F2F-DD6F-9540-89CF-4D9B56265ADF}"/>
  </cellStyles>
  <dxfs count="0"/>
  <tableStyles count="0" defaultTableStyle="TableStyleMedium2" defaultPivotStyle="PivotStyleLight16"/>
  <colors>
    <mruColors>
      <color rgb="FF00FF00"/>
      <color rgb="FFF2F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zoomScale="140" zoomScaleNormal="140" workbookViewId="0">
      <selection activeCell="B5" sqref="B5"/>
    </sheetView>
  </sheetViews>
  <sheetFormatPr baseColWidth="10" defaultColWidth="11.5" defaultRowHeight="15" x14ac:dyDescent="0.2"/>
  <cols>
    <col min="2" max="2" width="97.83203125" bestFit="1" customWidth="1"/>
    <col min="3" max="3" width="41.5" customWidth="1"/>
  </cols>
  <sheetData>
    <row r="1" spans="1:3" ht="45" customHeight="1" thickBot="1" x14ac:dyDescent="0.25">
      <c r="A1" s="106" t="s">
        <v>0</v>
      </c>
      <c r="B1" s="106"/>
      <c r="C1" s="106"/>
    </row>
    <row r="2" spans="1:3" ht="17" thickBot="1" x14ac:dyDescent="0.25">
      <c r="A2" s="9" t="s">
        <v>1</v>
      </c>
      <c r="B2" s="10" t="s">
        <v>2</v>
      </c>
      <c r="C2" s="11" t="s">
        <v>3</v>
      </c>
    </row>
    <row r="3" spans="1:3" ht="216.75" customHeight="1" x14ac:dyDescent="0.2">
      <c r="A3" s="78">
        <v>1</v>
      </c>
      <c r="B3" s="79" t="s">
        <v>4</v>
      </c>
      <c r="C3" s="80" t="s">
        <v>5</v>
      </c>
    </row>
    <row r="4" spans="1:3" ht="34" x14ac:dyDescent="0.2">
      <c r="A4" s="78">
        <v>2</v>
      </c>
      <c r="B4" s="79" t="s">
        <v>6</v>
      </c>
      <c r="C4" s="80"/>
    </row>
    <row r="5" spans="1:3" ht="16" x14ac:dyDescent="0.2">
      <c r="A5" s="81">
        <v>3</v>
      </c>
      <c r="B5" s="82" t="s">
        <v>7</v>
      </c>
      <c r="C5" s="83" t="s">
        <v>8</v>
      </c>
    </row>
    <row r="6" spans="1:3" ht="16" x14ac:dyDescent="0.2">
      <c r="A6" s="81">
        <v>4</v>
      </c>
      <c r="B6" s="82" t="s">
        <v>9</v>
      </c>
      <c r="C6" s="83" t="s">
        <v>10</v>
      </c>
    </row>
    <row r="7" spans="1:3" ht="17" thickBot="1" x14ac:dyDescent="0.25">
      <c r="A7" s="84">
        <v>5</v>
      </c>
      <c r="B7" s="85" t="s">
        <v>11</v>
      </c>
      <c r="C7" s="86" t="s">
        <v>12</v>
      </c>
    </row>
  </sheetData>
  <sheetProtection algorithmName="SHA-512" hashValue="3lF8oPs23N0iy41td6fKUFWvIBiLaYOqkfmYr6Uw5MzQNvDUEH+WEoWcwthn23z7T12GrdKBNwXtWvhMEQ6rTw==" saltValue="ZIKbf8sZk6VvWuFPHivF4w==" spinCount="100000" sheet="1" objects="1" scenarios="1"/>
  <mergeCells count="1">
    <mergeCell ref="A1:C1"/>
  </mergeCells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1AE6D-2F92-5F47-AA46-3F23070DA417}">
  <sheetPr>
    <tabColor rgb="FF00B0F0"/>
  </sheetPr>
  <dimension ref="A1:AE16"/>
  <sheetViews>
    <sheetView topLeftCell="A4" zoomScale="168" zoomScaleNormal="120" workbookViewId="0">
      <selection activeCell="B16" sqref="B16"/>
    </sheetView>
  </sheetViews>
  <sheetFormatPr baseColWidth="10" defaultColWidth="14.5" defaultRowHeight="15" x14ac:dyDescent="0.2"/>
  <cols>
    <col min="1" max="1" width="25" style="42" customWidth="1"/>
    <col min="2" max="2" width="58.1640625" style="42" customWidth="1"/>
    <col min="3" max="3" width="23.6640625" style="42" customWidth="1"/>
    <col min="4" max="8" width="14.6640625" style="42" customWidth="1"/>
    <col min="9" max="9" width="17.1640625" style="42" customWidth="1"/>
    <col min="10" max="10" width="14.6640625" style="42" customWidth="1"/>
    <col min="11" max="11" width="15.83203125" style="42" customWidth="1"/>
    <col min="12" max="15" width="14.5" style="42" customWidth="1"/>
    <col min="16" max="16" width="18.83203125" style="42" customWidth="1"/>
    <col min="17" max="18" width="14.5" style="42" customWidth="1"/>
    <col min="19" max="19" width="18.33203125" style="42" customWidth="1"/>
    <col min="20" max="20" width="17.5" style="42" customWidth="1"/>
    <col min="21" max="22" width="18.5" style="42" customWidth="1"/>
    <col min="23" max="23" width="18.1640625" style="42" customWidth="1"/>
    <col min="24" max="24" width="19" style="42" customWidth="1"/>
    <col min="25" max="25" width="21.6640625" style="42" customWidth="1"/>
    <col min="26" max="26" width="18.5" style="42" customWidth="1"/>
    <col min="27" max="27" width="23.83203125" style="42" customWidth="1"/>
    <col min="28" max="28" width="17.5" style="42" customWidth="1"/>
    <col min="29" max="29" width="14" style="42" customWidth="1"/>
    <col min="30" max="30" width="15" style="42" customWidth="1"/>
    <col min="31" max="31" width="35.33203125" style="42" customWidth="1"/>
    <col min="32" max="32" width="2.1640625" style="42" customWidth="1"/>
    <col min="33" max="16384" width="14.5" style="42"/>
  </cols>
  <sheetData>
    <row r="1" spans="1:31" ht="16.5" customHeight="1" x14ac:dyDescent="0.2">
      <c r="A1" s="121" t="s">
        <v>13</v>
      </c>
      <c r="B1" s="122" t="s">
        <v>14</v>
      </c>
      <c r="C1" s="123" t="s">
        <v>15</v>
      </c>
      <c r="D1" s="124" t="s">
        <v>16</v>
      </c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07" t="s">
        <v>17</v>
      </c>
    </row>
    <row r="2" spans="1:31" ht="23.25" customHeight="1" x14ac:dyDescent="0.2">
      <c r="A2" s="121"/>
      <c r="B2" s="122"/>
      <c r="C2" s="123"/>
      <c r="D2" s="109" t="s">
        <v>18</v>
      </c>
      <c r="E2" s="109"/>
      <c r="F2" s="109"/>
      <c r="G2" s="109"/>
      <c r="H2" s="119" t="s">
        <v>19</v>
      </c>
      <c r="I2" s="109"/>
      <c r="J2" s="109"/>
      <c r="K2" s="109"/>
      <c r="L2" s="109"/>
      <c r="M2" s="120"/>
      <c r="N2" s="110" t="s">
        <v>20</v>
      </c>
      <c r="O2" s="111"/>
      <c r="P2" s="111"/>
      <c r="Q2" s="111"/>
      <c r="R2" s="111"/>
      <c r="S2" s="111"/>
      <c r="T2" s="111"/>
      <c r="U2" s="111"/>
      <c r="V2" s="111"/>
      <c r="W2" s="110" t="s">
        <v>21</v>
      </c>
      <c r="X2" s="111"/>
      <c r="Y2" s="111"/>
      <c r="Z2" s="111"/>
      <c r="AA2" s="111"/>
      <c r="AB2" s="111"/>
      <c r="AC2" s="111"/>
      <c r="AD2" s="112"/>
      <c r="AE2" s="107"/>
    </row>
    <row r="3" spans="1:31" s="46" customFormat="1" ht="48" customHeight="1" thickBot="1" x14ac:dyDescent="0.25">
      <c r="A3" s="121"/>
      <c r="B3" s="122"/>
      <c r="C3" s="123"/>
      <c r="D3" s="43" t="s">
        <v>22</v>
      </c>
      <c r="E3" s="44" t="s">
        <v>23</v>
      </c>
      <c r="F3" s="44" t="s">
        <v>24</v>
      </c>
      <c r="G3" s="44" t="s">
        <v>25</v>
      </c>
      <c r="H3" s="44" t="s">
        <v>26</v>
      </c>
      <c r="I3" s="44" t="s">
        <v>27</v>
      </c>
      <c r="J3" s="44" t="s">
        <v>28</v>
      </c>
      <c r="K3" s="44" t="s">
        <v>29</v>
      </c>
      <c r="L3" s="44" t="s">
        <v>30</v>
      </c>
      <c r="M3" s="45" t="s">
        <v>31</v>
      </c>
      <c r="N3" s="45" t="s">
        <v>32</v>
      </c>
      <c r="O3" s="45" t="s">
        <v>33</v>
      </c>
      <c r="P3" s="45" t="s">
        <v>34</v>
      </c>
      <c r="Q3" s="45" t="s">
        <v>35</v>
      </c>
      <c r="R3" s="45" t="s">
        <v>36</v>
      </c>
      <c r="S3" s="45" t="s">
        <v>37</v>
      </c>
      <c r="T3" s="45" t="s">
        <v>38</v>
      </c>
      <c r="U3" s="45" t="s">
        <v>39</v>
      </c>
      <c r="V3" s="45" t="s">
        <v>31</v>
      </c>
      <c r="W3" s="45" t="s">
        <v>40</v>
      </c>
      <c r="X3" s="45" t="s">
        <v>41</v>
      </c>
      <c r="Y3" s="44" t="s">
        <v>42</v>
      </c>
      <c r="Z3" s="44" t="s">
        <v>43</v>
      </c>
      <c r="AA3" s="44" t="s">
        <v>44</v>
      </c>
      <c r="AB3" s="44" t="s">
        <v>45</v>
      </c>
      <c r="AC3" s="45" t="s">
        <v>46</v>
      </c>
      <c r="AD3" s="45" t="s">
        <v>47</v>
      </c>
      <c r="AE3" s="108"/>
    </row>
    <row r="4" spans="1:31" ht="115.5" customHeight="1" x14ac:dyDescent="0.2">
      <c r="A4" s="47" t="s">
        <v>48</v>
      </c>
      <c r="B4" s="48" t="s">
        <v>49</v>
      </c>
      <c r="C4" s="49" t="s">
        <v>50</v>
      </c>
      <c r="D4" s="50">
        <v>1</v>
      </c>
      <c r="E4" s="50">
        <v>1</v>
      </c>
      <c r="F4" s="50">
        <v>1</v>
      </c>
      <c r="G4" s="50">
        <v>1</v>
      </c>
      <c r="H4" s="50">
        <v>1</v>
      </c>
      <c r="I4" s="50">
        <v>2</v>
      </c>
      <c r="J4" s="50">
        <v>1</v>
      </c>
      <c r="K4" s="51">
        <v>1</v>
      </c>
      <c r="L4" s="50">
        <v>1</v>
      </c>
      <c r="M4" s="50">
        <v>3</v>
      </c>
      <c r="N4" s="51">
        <v>3</v>
      </c>
      <c r="O4" s="50">
        <v>2</v>
      </c>
      <c r="P4" s="50">
        <v>3</v>
      </c>
      <c r="Q4" s="50">
        <v>3</v>
      </c>
      <c r="R4" s="50">
        <v>3</v>
      </c>
      <c r="S4" s="50">
        <v>3</v>
      </c>
      <c r="T4" s="50">
        <v>3</v>
      </c>
      <c r="U4" s="50">
        <v>3</v>
      </c>
      <c r="V4" s="50">
        <v>3</v>
      </c>
      <c r="W4" s="50">
        <v>3</v>
      </c>
      <c r="X4" s="50">
        <v>3</v>
      </c>
      <c r="Y4" s="50">
        <v>2</v>
      </c>
      <c r="Z4" s="50">
        <v>2</v>
      </c>
      <c r="AA4" s="50">
        <v>2</v>
      </c>
      <c r="AB4" s="50">
        <v>2</v>
      </c>
      <c r="AC4" s="50">
        <v>3</v>
      </c>
      <c r="AD4" s="50">
        <v>3</v>
      </c>
      <c r="AE4" s="52"/>
    </row>
    <row r="5" spans="1:31" ht="63" customHeight="1" x14ac:dyDescent="0.2">
      <c r="A5" s="113" t="s">
        <v>51</v>
      </c>
      <c r="B5" s="54" t="s">
        <v>52</v>
      </c>
      <c r="C5" s="55" t="s">
        <v>50</v>
      </c>
      <c r="D5" s="56">
        <v>1</v>
      </c>
      <c r="E5" s="56">
        <v>1</v>
      </c>
      <c r="F5" s="56">
        <v>1</v>
      </c>
      <c r="G5" s="56">
        <v>1</v>
      </c>
      <c r="H5" s="56">
        <v>1</v>
      </c>
      <c r="I5" s="56">
        <v>2</v>
      </c>
      <c r="J5" s="56">
        <v>1</v>
      </c>
      <c r="K5" s="57">
        <v>1</v>
      </c>
      <c r="L5" s="56">
        <v>2</v>
      </c>
      <c r="M5" s="56">
        <v>3</v>
      </c>
      <c r="N5" s="57">
        <v>3</v>
      </c>
      <c r="O5" s="56">
        <v>2</v>
      </c>
      <c r="P5" s="56">
        <v>3</v>
      </c>
      <c r="Q5" s="56">
        <v>3</v>
      </c>
      <c r="R5" s="56">
        <v>3</v>
      </c>
      <c r="S5" s="56">
        <v>3</v>
      </c>
      <c r="T5" s="56">
        <v>3</v>
      </c>
      <c r="U5" s="56">
        <v>3</v>
      </c>
      <c r="V5" s="56">
        <v>3</v>
      </c>
      <c r="W5" s="56">
        <v>3</v>
      </c>
      <c r="X5" s="56">
        <v>3</v>
      </c>
      <c r="Y5" s="56">
        <v>2</v>
      </c>
      <c r="Z5" s="56">
        <v>2</v>
      </c>
      <c r="AA5" s="56">
        <v>2</v>
      </c>
      <c r="AB5" s="56">
        <v>2</v>
      </c>
      <c r="AC5" s="56">
        <v>3</v>
      </c>
      <c r="AD5" s="56">
        <v>3</v>
      </c>
      <c r="AE5" s="52"/>
    </row>
    <row r="6" spans="1:31" ht="36" x14ac:dyDescent="0.2">
      <c r="A6" s="114"/>
      <c r="B6" s="54" t="s">
        <v>53</v>
      </c>
      <c r="C6" s="55" t="s">
        <v>50</v>
      </c>
      <c r="D6" s="56">
        <v>1</v>
      </c>
      <c r="E6" s="56">
        <v>1</v>
      </c>
      <c r="F6" s="56">
        <v>1</v>
      </c>
      <c r="G6" s="56">
        <v>1</v>
      </c>
      <c r="H6" s="56">
        <v>1</v>
      </c>
      <c r="I6" s="56">
        <v>2</v>
      </c>
      <c r="J6" s="56">
        <v>1</v>
      </c>
      <c r="K6" s="57">
        <v>1</v>
      </c>
      <c r="L6" s="56">
        <v>2</v>
      </c>
      <c r="M6" s="56">
        <v>3</v>
      </c>
      <c r="N6" s="57">
        <v>3</v>
      </c>
      <c r="O6" s="56">
        <v>2</v>
      </c>
      <c r="P6" s="56">
        <v>3</v>
      </c>
      <c r="Q6" s="56">
        <v>3</v>
      </c>
      <c r="R6" s="56">
        <v>3</v>
      </c>
      <c r="S6" s="56">
        <v>3</v>
      </c>
      <c r="T6" s="56">
        <v>3</v>
      </c>
      <c r="U6" s="56">
        <v>3</v>
      </c>
      <c r="V6" s="56">
        <v>3</v>
      </c>
      <c r="W6" s="56">
        <v>3</v>
      </c>
      <c r="X6" s="56">
        <v>3</v>
      </c>
      <c r="Y6" s="56">
        <v>2</v>
      </c>
      <c r="Z6" s="56">
        <v>2</v>
      </c>
      <c r="AA6" s="56">
        <v>2</v>
      </c>
      <c r="AB6" s="56">
        <v>2</v>
      </c>
      <c r="AC6" s="56">
        <v>3</v>
      </c>
      <c r="AD6" s="56">
        <v>3</v>
      </c>
      <c r="AE6" s="52"/>
    </row>
    <row r="7" spans="1:31" ht="36" x14ac:dyDescent="0.2">
      <c r="A7" s="115" t="s">
        <v>54</v>
      </c>
      <c r="B7" s="54" t="s">
        <v>55</v>
      </c>
      <c r="C7" s="55" t="s">
        <v>50</v>
      </c>
      <c r="D7" s="56">
        <v>1</v>
      </c>
      <c r="E7" s="56">
        <v>1</v>
      </c>
      <c r="F7" s="56">
        <v>1</v>
      </c>
      <c r="G7" s="56">
        <v>1</v>
      </c>
      <c r="H7" s="56">
        <v>2</v>
      </c>
      <c r="I7" s="56">
        <v>2</v>
      </c>
      <c r="J7" s="56">
        <v>2</v>
      </c>
      <c r="K7" s="57">
        <v>2</v>
      </c>
      <c r="L7" s="56">
        <v>2</v>
      </c>
      <c r="M7" s="56">
        <v>3</v>
      </c>
      <c r="N7" s="57">
        <v>3</v>
      </c>
      <c r="O7" s="56">
        <v>2</v>
      </c>
      <c r="P7" s="56">
        <v>3</v>
      </c>
      <c r="Q7" s="56">
        <v>3</v>
      </c>
      <c r="R7" s="56">
        <v>3</v>
      </c>
      <c r="S7" s="56">
        <v>3</v>
      </c>
      <c r="T7" s="56">
        <v>3</v>
      </c>
      <c r="U7" s="56">
        <v>3</v>
      </c>
      <c r="V7" s="56">
        <v>3</v>
      </c>
      <c r="W7" s="56">
        <v>3</v>
      </c>
      <c r="X7" s="56">
        <v>3</v>
      </c>
      <c r="Y7" s="56">
        <v>2</v>
      </c>
      <c r="Z7" s="56">
        <v>2</v>
      </c>
      <c r="AA7" s="56">
        <v>2</v>
      </c>
      <c r="AB7" s="56">
        <v>2</v>
      </c>
      <c r="AC7" s="56">
        <v>3</v>
      </c>
      <c r="AD7" s="56">
        <v>3</v>
      </c>
      <c r="AE7" s="52"/>
    </row>
    <row r="8" spans="1:31" ht="36" x14ac:dyDescent="0.2">
      <c r="A8" s="116"/>
      <c r="B8" s="54" t="s">
        <v>56</v>
      </c>
      <c r="C8" s="55" t="s">
        <v>50</v>
      </c>
      <c r="D8" s="56">
        <v>2</v>
      </c>
      <c r="E8" s="56">
        <v>2</v>
      </c>
      <c r="F8" s="56">
        <v>2</v>
      </c>
      <c r="G8" s="56">
        <v>2</v>
      </c>
      <c r="H8" s="56">
        <v>2</v>
      </c>
      <c r="I8" s="56">
        <v>2</v>
      </c>
      <c r="J8" s="56">
        <v>2</v>
      </c>
      <c r="K8" s="57">
        <v>3</v>
      </c>
      <c r="L8" s="56">
        <v>2</v>
      </c>
      <c r="M8" s="56">
        <v>3</v>
      </c>
      <c r="N8" s="57">
        <v>3</v>
      </c>
      <c r="O8" s="56">
        <v>2</v>
      </c>
      <c r="P8" s="56">
        <v>3</v>
      </c>
      <c r="Q8" s="56">
        <v>3</v>
      </c>
      <c r="R8" s="56">
        <v>3</v>
      </c>
      <c r="S8" s="56">
        <v>3</v>
      </c>
      <c r="T8" s="56">
        <v>3</v>
      </c>
      <c r="U8" s="56">
        <v>3</v>
      </c>
      <c r="V8" s="56">
        <v>3</v>
      </c>
      <c r="W8" s="56">
        <v>3</v>
      </c>
      <c r="X8" s="56">
        <v>3</v>
      </c>
      <c r="Y8" s="56">
        <v>2</v>
      </c>
      <c r="Z8" s="56">
        <v>2</v>
      </c>
      <c r="AA8" s="56">
        <v>2</v>
      </c>
      <c r="AB8" s="56">
        <v>2</v>
      </c>
      <c r="AC8" s="56">
        <v>3</v>
      </c>
      <c r="AD8" s="56">
        <v>3</v>
      </c>
      <c r="AE8" s="52"/>
    </row>
    <row r="9" spans="1:31" ht="36" x14ac:dyDescent="0.2">
      <c r="A9" s="116"/>
      <c r="B9" s="54" t="s">
        <v>57</v>
      </c>
      <c r="C9" s="55" t="s">
        <v>50</v>
      </c>
      <c r="D9" s="56">
        <v>3</v>
      </c>
      <c r="E9" s="56">
        <v>3</v>
      </c>
      <c r="F9" s="56">
        <v>3</v>
      </c>
      <c r="G9" s="56">
        <v>3</v>
      </c>
      <c r="H9" s="56">
        <v>2</v>
      </c>
      <c r="I9" s="56">
        <v>2</v>
      </c>
      <c r="J9" s="56">
        <v>2</v>
      </c>
      <c r="K9" s="57">
        <v>3</v>
      </c>
      <c r="L9" s="56">
        <v>2</v>
      </c>
      <c r="M9" s="56">
        <v>3</v>
      </c>
      <c r="N9" s="57">
        <v>3</v>
      </c>
      <c r="O9" s="56">
        <v>2</v>
      </c>
      <c r="P9" s="56">
        <v>3</v>
      </c>
      <c r="Q9" s="56">
        <v>3</v>
      </c>
      <c r="R9" s="56">
        <v>3</v>
      </c>
      <c r="S9" s="56">
        <v>3</v>
      </c>
      <c r="T9" s="56">
        <v>3</v>
      </c>
      <c r="U9" s="56">
        <v>3</v>
      </c>
      <c r="V9" s="56">
        <v>3</v>
      </c>
      <c r="W9" s="56">
        <v>3</v>
      </c>
      <c r="X9" s="56">
        <v>3</v>
      </c>
      <c r="Y9" s="56">
        <v>2</v>
      </c>
      <c r="Z9" s="56">
        <v>2</v>
      </c>
      <c r="AA9" s="56">
        <v>2</v>
      </c>
      <c r="AB9" s="56">
        <v>2</v>
      </c>
      <c r="AC9" s="56">
        <v>3</v>
      </c>
      <c r="AD9" s="56">
        <v>3</v>
      </c>
      <c r="AE9" s="52"/>
    </row>
    <row r="10" spans="1:31" ht="64" x14ac:dyDescent="0.2">
      <c r="A10" s="58" t="s">
        <v>58</v>
      </c>
      <c r="B10" s="54" t="s">
        <v>59</v>
      </c>
      <c r="C10" s="55" t="s">
        <v>50</v>
      </c>
      <c r="D10" s="56">
        <v>1</v>
      </c>
      <c r="E10" s="56">
        <v>1</v>
      </c>
      <c r="F10" s="56">
        <v>1</v>
      </c>
      <c r="G10" s="56">
        <v>1</v>
      </c>
      <c r="H10" s="56">
        <v>2</v>
      </c>
      <c r="I10" s="56">
        <v>2</v>
      </c>
      <c r="J10" s="56">
        <v>2</v>
      </c>
      <c r="K10" s="57">
        <v>3</v>
      </c>
      <c r="L10" s="56">
        <v>2</v>
      </c>
      <c r="M10" s="56">
        <v>3</v>
      </c>
      <c r="N10" s="57">
        <v>3</v>
      </c>
      <c r="O10" s="56">
        <v>2</v>
      </c>
      <c r="P10" s="56">
        <v>3</v>
      </c>
      <c r="Q10" s="56">
        <v>3</v>
      </c>
      <c r="R10" s="56">
        <v>3</v>
      </c>
      <c r="S10" s="56">
        <v>3</v>
      </c>
      <c r="T10" s="56">
        <v>3</v>
      </c>
      <c r="U10" s="56">
        <v>3</v>
      </c>
      <c r="V10" s="56">
        <v>3</v>
      </c>
      <c r="W10" s="56">
        <v>3</v>
      </c>
      <c r="X10" s="56">
        <v>3</v>
      </c>
      <c r="Y10" s="56">
        <v>2</v>
      </c>
      <c r="Z10" s="56">
        <v>2</v>
      </c>
      <c r="AA10" s="56">
        <v>2</v>
      </c>
      <c r="AB10" s="56">
        <v>2</v>
      </c>
      <c r="AC10" s="56">
        <v>3</v>
      </c>
      <c r="AD10" s="56">
        <v>3</v>
      </c>
      <c r="AE10" s="52"/>
    </row>
    <row r="11" spans="1:31" ht="30" customHeight="1" x14ac:dyDescent="0.2">
      <c r="A11" s="117" t="s">
        <v>60</v>
      </c>
      <c r="B11" s="118"/>
      <c r="C11" s="59"/>
      <c r="D11" s="60">
        <f>(D4*0.3)+(D5*0.1)+(D6*0.1)+(D7*0.1)+(D8*0.1)+(D9*0.1)+(D10*0.2)</f>
        <v>1.3</v>
      </c>
      <c r="E11" s="60">
        <f t="shared" ref="E11:AD11" si="0">(E4*0.3)+(E5*0.1)+(E6*0.1)+(E7*0.1)+(E8*0.1)+(E9*0.1)+(E10*0.2)</f>
        <v>1.3</v>
      </c>
      <c r="F11" s="60">
        <f t="shared" si="0"/>
        <v>1.3</v>
      </c>
      <c r="G11" s="60">
        <f t="shared" si="0"/>
        <v>1.3</v>
      </c>
      <c r="H11" s="60">
        <f t="shared" si="0"/>
        <v>1.5</v>
      </c>
      <c r="I11" s="60">
        <f t="shared" si="0"/>
        <v>2</v>
      </c>
      <c r="J11" s="60">
        <f t="shared" si="0"/>
        <v>1.5</v>
      </c>
      <c r="K11" s="60">
        <f t="shared" si="0"/>
        <v>1.9000000000000001</v>
      </c>
      <c r="L11" s="60">
        <f t="shared" si="0"/>
        <v>1.6999999999999997</v>
      </c>
      <c r="M11" s="60">
        <f t="shared" si="0"/>
        <v>3.0000000000000004</v>
      </c>
      <c r="N11" s="60">
        <f t="shared" si="0"/>
        <v>3.0000000000000004</v>
      </c>
      <c r="O11" s="60">
        <f t="shared" si="0"/>
        <v>2</v>
      </c>
      <c r="P11" s="60">
        <f t="shared" si="0"/>
        <v>3.0000000000000004</v>
      </c>
      <c r="Q11" s="60">
        <f t="shared" si="0"/>
        <v>3.0000000000000004</v>
      </c>
      <c r="R11" s="60">
        <f t="shared" si="0"/>
        <v>3.0000000000000004</v>
      </c>
      <c r="S11" s="60">
        <f t="shared" si="0"/>
        <v>3.0000000000000004</v>
      </c>
      <c r="T11" s="60">
        <f t="shared" si="0"/>
        <v>3.0000000000000004</v>
      </c>
      <c r="U11" s="60">
        <f t="shared" si="0"/>
        <v>3.0000000000000004</v>
      </c>
      <c r="V11" s="60">
        <f t="shared" si="0"/>
        <v>3.0000000000000004</v>
      </c>
      <c r="W11" s="60">
        <f t="shared" si="0"/>
        <v>3.0000000000000004</v>
      </c>
      <c r="X11" s="60">
        <f t="shared" si="0"/>
        <v>3.0000000000000004</v>
      </c>
      <c r="Y11" s="60">
        <f t="shared" si="0"/>
        <v>2</v>
      </c>
      <c r="Z11" s="60">
        <f t="shared" si="0"/>
        <v>2</v>
      </c>
      <c r="AA11" s="60">
        <f t="shared" si="0"/>
        <v>2</v>
      </c>
      <c r="AB11" s="60">
        <f t="shared" si="0"/>
        <v>2</v>
      </c>
      <c r="AC11" s="60">
        <f t="shared" si="0"/>
        <v>3.0000000000000004</v>
      </c>
      <c r="AD11" s="60">
        <f t="shared" si="0"/>
        <v>3.0000000000000004</v>
      </c>
      <c r="AE11" s="61"/>
    </row>
    <row r="12" spans="1:31" x14ac:dyDescent="0.2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</row>
    <row r="13" spans="1:31" x14ac:dyDescent="0.2">
      <c r="A13" s="62" t="s">
        <v>61</v>
      </c>
      <c r="B13" s="63" t="s">
        <v>62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</row>
    <row r="14" spans="1:31" x14ac:dyDescent="0.2">
      <c r="A14" s="64" t="s">
        <v>63</v>
      </c>
      <c r="B14" s="65" t="s">
        <v>64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</row>
    <row r="15" spans="1:31" x14ac:dyDescent="0.2">
      <c r="A15" s="66" t="s">
        <v>65</v>
      </c>
      <c r="B15" s="67" t="s">
        <v>66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</row>
    <row r="16" spans="1:31" x14ac:dyDescent="0.2">
      <c r="A16" s="66" t="s">
        <v>67</v>
      </c>
      <c r="B16" s="67" t="s">
        <v>68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</row>
  </sheetData>
  <sheetProtection algorithmName="SHA-512" hashValue="1tMG4OhRHsg7aFVlxC7adJkxIBxt7B91JFozon8eZIGfOHx+i8FwjCoY3K0mOlyxQDEORIcvEW6PSZgseGXkOg==" saltValue="G6NLXfyJLUpT54CmauMb/Q==" spinCount="100000" sheet="1" objects="1" scenarios="1"/>
  <mergeCells count="12">
    <mergeCell ref="A7:A9"/>
    <mergeCell ref="A11:B11"/>
    <mergeCell ref="H2:M2"/>
    <mergeCell ref="A1:A3"/>
    <mergeCell ref="B1:B3"/>
    <mergeCell ref="C1:C3"/>
    <mergeCell ref="D1:AD1"/>
    <mergeCell ref="AE1:AE3"/>
    <mergeCell ref="D2:G2"/>
    <mergeCell ref="N2:V2"/>
    <mergeCell ref="W2:AD2"/>
    <mergeCell ref="A5:A6"/>
  </mergeCells>
  <dataValidations count="1">
    <dataValidation allowBlank="1" showInputMessage="1" showErrorMessage="1" sqref="D4:AD10" xr:uid="{F9CA4372-833A-F84A-B3AE-556A75708652}"/>
  </dataValidations>
  <pageMargins left="0.7" right="0.7" top="0.75" bottom="0.75" header="0.3" footer="0.3"/>
  <pageSetup paperSize="9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BA25F-3C3B-DA4C-BC6B-65B8852AD845}">
  <sheetPr>
    <tabColor rgb="FF00B0F0"/>
  </sheetPr>
  <dimension ref="A1:AE16"/>
  <sheetViews>
    <sheetView topLeftCell="A4" zoomScale="168" zoomScaleNormal="120" workbookViewId="0">
      <selection activeCell="B16" sqref="B16"/>
    </sheetView>
  </sheetViews>
  <sheetFormatPr baseColWidth="10" defaultColWidth="14.5" defaultRowHeight="15" x14ac:dyDescent="0.2"/>
  <cols>
    <col min="1" max="1" width="25" style="6" customWidth="1"/>
    <col min="2" max="2" width="58.1640625" style="6" customWidth="1"/>
    <col min="3" max="3" width="23.6640625" style="6" customWidth="1"/>
    <col min="4" max="8" width="14.6640625" style="6" customWidth="1"/>
    <col min="9" max="9" width="17.1640625" style="6" customWidth="1"/>
    <col min="10" max="10" width="14.6640625" style="6" customWidth="1"/>
    <col min="11" max="11" width="15.83203125" style="6" customWidth="1"/>
    <col min="12" max="14" width="14.5" style="6" customWidth="1"/>
    <col min="15" max="15" width="18.83203125" style="6" customWidth="1"/>
    <col min="16" max="17" width="14.5" style="6" customWidth="1"/>
    <col min="18" max="18" width="18.33203125" style="6" customWidth="1"/>
    <col min="19" max="19" width="17.5" style="6" customWidth="1"/>
    <col min="20" max="21" width="18.5" style="6" customWidth="1"/>
    <col min="22" max="22" width="18.1640625" style="6" customWidth="1"/>
    <col min="23" max="24" width="19" style="6" customWidth="1"/>
    <col min="25" max="25" width="15.5" style="6" customWidth="1"/>
    <col min="26" max="26" width="17" style="6" customWidth="1"/>
    <col min="27" max="27" width="14.5" style="6" customWidth="1"/>
    <col min="28" max="28" width="14" style="6" customWidth="1"/>
    <col min="29" max="29" width="15" style="6" customWidth="1"/>
    <col min="30" max="30" width="35.33203125" style="5" customWidth="1"/>
    <col min="31" max="31" width="2.1640625" style="5" customWidth="1"/>
    <col min="32" max="16384" width="14.5" style="6"/>
  </cols>
  <sheetData>
    <row r="1" spans="1:30" ht="22.5" customHeight="1" x14ac:dyDescent="0.2">
      <c r="A1" s="127" t="s">
        <v>13</v>
      </c>
      <c r="B1" s="128" t="s">
        <v>14</v>
      </c>
      <c r="C1" s="129" t="s">
        <v>15</v>
      </c>
      <c r="D1" s="96" t="s">
        <v>16</v>
      </c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125" t="s">
        <v>17</v>
      </c>
    </row>
    <row r="2" spans="1:30" ht="36.75" customHeight="1" x14ac:dyDescent="0.2">
      <c r="A2" s="127"/>
      <c r="B2" s="128"/>
      <c r="C2" s="129"/>
      <c r="D2" s="97" t="s">
        <v>18</v>
      </c>
      <c r="E2" s="97"/>
      <c r="F2" s="97"/>
      <c r="G2" s="97"/>
      <c r="H2" s="98" t="s">
        <v>19</v>
      </c>
      <c r="I2" s="97"/>
      <c r="J2" s="97"/>
      <c r="K2" s="97"/>
      <c r="L2" s="97"/>
      <c r="M2" s="100" t="s">
        <v>20</v>
      </c>
      <c r="N2" s="101"/>
      <c r="O2" s="101"/>
      <c r="P2" s="101"/>
      <c r="Q2" s="101"/>
      <c r="R2" s="101"/>
      <c r="S2" s="101"/>
      <c r="T2" s="101"/>
      <c r="U2" s="101"/>
      <c r="V2" s="100" t="s">
        <v>21</v>
      </c>
      <c r="W2" s="101"/>
      <c r="X2" s="101"/>
      <c r="Y2" s="101"/>
      <c r="Z2" s="101"/>
      <c r="AA2" s="101"/>
      <c r="AB2" s="101"/>
      <c r="AC2" s="102"/>
      <c r="AD2" s="125"/>
    </row>
    <row r="3" spans="1:30" s="31" customFormat="1" ht="108" customHeight="1" x14ac:dyDescent="0.2">
      <c r="A3" s="127"/>
      <c r="B3" s="128"/>
      <c r="C3" s="129"/>
      <c r="D3" s="37" t="s">
        <v>22</v>
      </c>
      <c r="E3" s="36" t="s">
        <v>23</v>
      </c>
      <c r="F3" s="36" t="s">
        <v>24</v>
      </c>
      <c r="G3" s="36" t="s">
        <v>25</v>
      </c>
      <c r="H3" s="36" t="s">
        <v>26</v>
      </c>
      <c r="I3" s="36" t="s">
        <v>27</v>
      </c>
      <c r="J3" s="36" t="s">
        <v>28</v>
      </c>
      <c r="K3" s="36" t="s">
        <v>29</v>
      </c>
      <c r="L3" s="36" t="s">
        <v>30</v>
      </c>
      <c r="M3" s="36" t="s">
        <v>32</v>
      </c>
      <c r="N3" s="36" t="s">
        <v>33</v>
      </c>
      <c r="O3" s="36" t="s">
        <v>34</v>
      </c>
      <c r="P3" s="36" t="s">
        <v>35</v>
      </c>
      <c r="Q3" s="36" t="s">
        <v>36</v>
      </c>
      <c r="R3" s="36" t="s">
        <v>37</v>
      </c>
      <c r="S3" s="36" t="s">
        <v>38</v>
      </c>
      <c r="T3" s="36" t="s">
        <v>39</v>
      </c>
      <c r="U3" s="36" t="s">
        <v>31</v>
      </c>
      <c r="V3" s="36" t="s">
        <v>40</v>
      </c>
      <c r="W3" s="36" t="s">
        <v>41</v>
      </c>
      <c r="X3" s="36" t="s">
        <v>42</v>
      </c>
      <c r="Y3" s="36" t="s">
        <v>43</v>
      </c>
      <c r="Z3" s="36" t="s">
        <v>44</v>
      </c>
      <c r="AA3" s="36" t="s">
        <v>45</v>
      </c>
      <c r="AB3" s="36" t="s">
        <v>46</v>
      </c>
      <c r="AC3" s="36" t="s">
        <v>47</v>
      </c>
      <c r="AD3" s="126"/>
    </row>
    <row r="4" spans="1:30" ht="115.5" customHeight="1" x14ac:dyDescent="0.2">
      <c r="A4" s="13" t="s">
        <v>48</v>
      </c>
      <c r="B4" s="38" t="s">
        <v>49</v>
      </c>
      <c r="C4" s="39" t="s">
        <v>50</v>
      </c>
      <c r="D4" s="23">
        <v>2</v>
      </c>
      <c r="E4" s="23">
        <v>3</v>
      </c>
      <c r="F4" s="23">
        <v>3</v>
      </c>
      <c r="G4" s="24">
        <v>3</v>
      </c>
      <c r="H4" s="23">
        <v>3</v>
      </c>
      <c r="I4" s="23">
        <v>2</v>
      </c>
      <c r="J4" s="23">
        <v>3</v>
      </c>
      <c r="K4" s="24">
        <v>3</v>
      </c>
      <c r="L4" s="23">
        <v>3</v>
      </c>
      <c r="M4" s="23">
        <v>2</v>
      </c>
      <c r="N4" s="24">
        <v>3</v>
      </c>
      <c r="O4" s="23">
        <v>3</v>
      </c>
      <c r="P4" s="23">
        <v>3</v>
      </c>
      <c r="Q4" s="23">
        <v>3</v>
      </c>
      <c r="R4" s="23">
        <v>3</v>
      </c>
      <c r="S4" s="23">
        <v>3</v>
      </c>
      <c r="T4" s="23">
        <v>3</v>
      </c>
      <c r="U4" s="23">
        <v>3</v>
      </c>
      <c r="V4" s="23">
        <v>3</v>
      </c>
      <c r="W4" s="23">
        <v>2</v>
      </c>
      <c r="X4" s="23">
        <v>2</v>
      </c>
      <c r="Y4" s="23">
        <v>3</v>
      </c>
      <c r="Z4" s="24">
        <v>2</v>
      </c>
      <c r="AA4" s="24">
        <v>2</v>
      </c>
      <c r="AB4" s="25">
        <v>2</v>
      </c>
      <c r="AC4" s="26">
        <v>2</v>
      </c>
      <c r="AD4" s="14"/>
    </row>
    <row r="5" spans="1:30" ht="36" x14ac:dyDescent="0.2">
      <c r="A5" s="90" t="s">
        <v>51</v>
      </c>
      <c r="B5" s="12" t="s">
        <v>69</v>
      </c>
      <c r="C5" s="3" t="s">
        <v>50</v>
      </c>
      <c r="D5" s="27">
        <v>2</v>
      </c>
      <c r="E5" s="27">
        <v>2</v>
      </c>
      <c r="F5" s="27">
        <v>2</v>
      </c>
      <c r="G5" s="28">
        <v>3</v>
      </c>
      <c r="H5" s="27">
        <v>3</v>
      </c>
      <c r="I5" s="27">
        <v>3</v>
      </c>
      <c r="J5" s="27">
        <v>3</v>
      </c>
      <c r="K5" s="28">
        <v>3</v>
      </c>
      <c r="L5" s="27">
        <v>3</v>
      </c>
      <c r="M5" s="27">
        <v>3</v>
      </c>
      <c r="N5" s="28">
        <v>3</v>
      </c>
      <c r="O5" s="27">
        <v>3</v>
      </c>
      <c r="P5" s="27">
        <v>3</v>
      </c>
      <c r="Q5" s="27">
        <v>2</v>
      </c>
      <c r="R5" s="27">
        <v>3</v>
      </c>
      <c r="S5" s="27">
        <v>3</v>
      </c>
      <c r="T5" s="27">
        <v>3</v>
      </c>
      <c r="U5" s="27">
        <v>2</v>
      </c>
      <c r="V5" s="27">
        <v>3</v>
      </c>
      <c r="W5" s="27">
        <v>2</v>
      </c>
      <c r="X5" s="27">
        <v>2</v>
      </c>
      <c r="Y5" s="27">
        <v>3</v>
      </c>
      <c r="Z5" s="28">
        <v>2</v>
      </c>
      <c r="AA5" s="28">
        <v>2</v>
      </c>
      <c r="AB5" s="29">
        <v>2</v>
      </c>
      <c r="AC5" s="26">
        <v>2</v>
      </c>
      <c r="AD5" s="14"/>
    </row>
    <row r="6" spans="1:30" ht="36" x14ac:dyDescent="0.2">
      <c r="A6" s="91"/>
      <c r="B6" s="12" t="s">
        <v>53</v>
      </c>
      <c r="C6" s="3" t="s">
        <v>50</v>
      </c>
      <c r="D6" s="27">
        <v>3</v>
      </c>
      <c r="E6" s="27">
        <v>2</v>
      </c>
      <c r="F6" s="27">
        <v>2</v>
      </c>
      <c r="G6" s="28">
        <v>2</v>
      </c>
      <c r="H6" s="27">
        <v>3</v>
      </c>
      <c r="I6" s="27">
        <v>2</v>
      </c>
      <c r="J6" s="27">
        <v>3</v>
      </c>
      <c r="K6" s="28">
        <v>3</v>
      </c>
      <c r="L6" s="27">
        <v>3</v>
      </c>
      <c r="M6" s="27">
        <v>3</v>
      </c>
      <c r="N6" s="28">
        <v>3</v>
      </c>
      <c r="O6" s="27">
        <v>3</v>
      </c>
      <c r="P6" s="27">
        <v>3</v>
      </c>
      <c r="Q6" s="27">
        <v>3</v>
      </c>
      <c r="R6" s="27">
        <v>3</v>
      </c>
      <c r="S6" s="27">
        <v>3</v>
      </c>
      <c r="T6" s="27">
        <v>3</v>
      </c>
      <c r="U6" s="27">
        <v>3</v>
      </c>
      <c r="V6" s="27">
        <v>3</v>
      </c>
      <c r="W6" s="27">
        <v>3</v>
      </c>
      <c r="X6" s="27">
        <v>3</v>
      </c>
      <c r="Y6" s="27">
        <v>3</v>
      </c>
      <c r="Z6" s="28">
        <v>3</v>
      </c>
      <c r="AA6" s="28">
        <v>3</v>
      </c>
      <c r="AB6" s="29">
        <v>3</v>
      </c>
      <c r="AC6" s="26">
        <v>3</v>
      </c>
      <c r="AD6" s="14"/>
    </row>
    <row r="7" spans="1:30" ht="36" x14ac:dyDescent="0.2">
      <c r="A7" s="92" t="s">
        <v>54</v>
      </c>
      <c r="B7" s="12" t="s">
        <v>55</v>
      </c>
      <c r="C7" s="3" t="s">
        <v>50</v>
      </c>
      <c r="D7" s="27">
        <v>3</v>
      </c>
      <c r="E7" s="27">
        <v>3</v>
      </c>
      <c r="F7" s="27">
        <v>3</v>
      </c>
      <c r="G7" s="28">
        <v>3</v>
      </c>
      <c r="H7" s="27">
        <v>2</v>
      </c>
      <c r="I7" s="27">
        <v>2</v>
      </c>
      <c r="J7" s="27">
        <v>2</v>
      </c>
      <c r="K7" s="28">
        <v>2</v>
      </c>
      <c r="L7" s="27">
        <v>2</v>
      </c>
      <c r="M7" s="27">
        <v>2</v>
      </c>
      <c r="N7" s="28">
        <v>3</v>
      </c>
      <c r="O7" s="27">
        <v>3</v>
      </c>
      <c r="P7" s="27">
        <v>3</v>
      </c>
      <c r="Q7" s="27">
        <v>3</v>
      </c>
      <c r="R7" s="27">
        <v>3</v>
      </c>
      <c r="S7" s="27">
        <v>3</v>
      </c>
      <c r="T7" s="27">
        <v>3</v>
      </c>
      <c r="U7" s="27">
        <v>3</v>
      </c>
      <c r="V7" s="27">
        <v>3</v>
      </c>
      <c r="W7" s="27">
        <v>2</v>
      </c>
      <c r="X7" s="27">
        <v>2</v>
      </c>
      <c r="Y7" s="27">
        <v>3</v>
      </c>
      <c r="Z7" s="28">
        <v>2</v>
      </c>
      <c r="AA7" s="28">
        <v>2</v>
      </c>
      <c r="AB7" s="29">
        <v>2</v>
      </c>
      <c r="AC7" s="26">
        <v>2</v>
      </c>
      <c r="AD7" s="14"/>
    </row>
    <row r="8" spans="1:30" ht="36" x14ac:dyDescent="0.2">
      <c r="A8" s="93"/>
      <c r="B8" s="12" t="s">
        <v>56</v>
      </c>
      <c r="C8" s="3" t="s">
        <v>50</v>
      </c>
      <c r="D8" s="27">
        <v>3</v>
      </c>
      <c r="E8" s="27">
        <v>3</v>
      </c>
      <c r="F8" s="27">
        <v>3</v>
      </c>
      <c r="G8" s="28">
        <v>3</v>
      </c>
      <c r="H8" s="27">
        <v>2</v>
      </c>
      <c r="I8" s="27">
        <v>2</v>
      </c>
      <c r="J8" s="27">
        <v>2</v>
      </c>
      <c r="K8" s="28">
        <v>2</v>
      </c>
      <c r="L8" s="27">
        <v>2</v>
      </c>
      <c r="M8" s="27">
        <v>2</v>
      </c>
      <c r="N8" s="28">
        <v>3</v>
      </c>
      <c r="O8" s="27">
        <v>3</v>
      </c>
      <c r="P8" s="27">
        <v>3</v>
      </c>
      <c r="Q8" s="27">
        <v>3</v>
      </c>
      <c r="R8" s="27">
        <v>3</v>
      </c>
      <c r="S8" s="27">
        <v>3</v>
      </c>
      <c r="T8" s="27">
        <v>3</v>
      </c>
      <c r="U8" s="27">
        <v>3</v>
      </c>
      <c r="V8" s="27">
        <v>3</v>
      </c>
      <c r="W8" s="27">
        <v>2</v>
      </c>
      <c r="X8" s="27">
        <v>2</v>
      </c>
      <c r="Y8" s="27">
        <v>3</v>
      </c>
      <c r="Z8" s="28">
        <v>2</v>
      </c>
      <c r="AA8" s="28">
        <v>2</v>
      </c>
      <c r="AB8" s="29">
        <v>2</v>
      </c>
      <c r="AC8" s="26">
        <v>2</v>
      </c>
      <c r="AD8" s="14"/>
    </row>
    <row r="9" spans="1:30" ht="36" x14ac:dyDescent="0.2">
      <c r="A9" s="93"/>
      <c r="B9" s="12" t="s">
        <v>57</v>
      </c>
      <c r="C9" s="3" t="s">
        <v>50</v>
      </c>
      <c r="D9" s="27">
        <v>3</v>
      </c>
      <c r="E9" s="27">
        <v>3</v>
      </c>
      <c r="F9" s="27">
        <v>3</v>
      </c>
      <c r="G9" s="28">
        <v>3</v>
      </c>
      <c r="H9" s="27">
        <v>2</v>
      </c>
      <c r="I9" s="27">
        <v>2</v>
      </c>
      <c r="J9" s="27">
        <v>2</v>
      </c>
      <c r="K9" s="28">
        <v>2</v>
      </c>
      <c r="L9" s="27">
        <v>2</v>
      </c>
      <c r="M9" s="27">
        <v>2</v>
      </c>
      <c r="N9" s="28">
        <v>3</v>
      </c>
      <c r="O9" s="27">
        <v>3</v>
      </c>
      <c r="P9" s="27">
        <v>3</v>
      </c>
      <c r="Q9" s="27">
        <v>3</v>
      </c>
      <c r="R9" s="27">
        <v>3</v>
      </c>
      <c r="S9" s="27">
        <v>3</v>
      </c>
      <c r="T9" s="27">
        <v>3</v>
      </c>
      <c r="U9" s="27">
        <v>3</v>
      </c>
      <c r="V9" s="27">
        <v>3</v>
      </c>
      <c r="W9" s="27">
        <v>2</v>
      </c>
      <c r="X9" s="27">
        <v>2</v>
      </c>
      <c r="Y9" s="27">
        <v>3</v>
      </c>
      <c r="Z9" s="28">
        <v>2</v>
      </c>
      <c r="AA9" s="28">
        <v>2</v>
      </c>
      <c r="AB9" s="29">
        <v>2</v>
      </c>
      <c r="AC9" s="26">
        <v>2</v>
      </c>
      <c r="AD9" s="14"/>
    </row>
    <row r="10" spans="1:30" ht="64" x14ac:dyDescent="0.2">
      <c r="A10" s="7" t="s">
        <v>58</v>
      </c>
      <c r="B10" s="12" t="s">
        <v>59</v>
      </c>
      <c r="C10" s="3" t="s">
        <v>50</v>
      </c>
      <c r="D10" s="27">
        <v>2</v>
      </c>
      <c r="E10" s="27">
        <v>2</v>
      </c>
      <c r="F10" s="27">
        <v>2</v>
      </c>
      <c r="G10" s="28">
        <v>2</v>
      </c>
      <c r="H10" s="27">
        <v>2</v>
      </c>
      <c r="I10" s="27">
        <v>2</v>
      </c>
      <c r="J10" s="27">
        <v>2</v>
      </c>
      <c r="K10" s="28">
        <v>2</v>
      </c>
      <c r="L10" s="27">
        <v>2</v>
      </c>
      <c r="M10" s="27">
        <v>2</v>
      </c>
      <c r="N10" s="28">
        <v>3</v>
      </c>
      <c r="O10" s="27">
        <v>3</v>
      </c>
      <c r="P10" s="27">
        <v>3</v>
      </c>
      <c r="Q10" s="27">
        <v>3</v>
      </c>
      <c r="R10" s="27">
        <v>3</v>
      </c>
      <c r="S10" s="27">
        <v>3</v>
      </c>
      <c r="T10" s="27">
        <v>3</v>
      </c>
      <c r="U10" s="27">
        <v>2</v>
      </c>
      <c r="V10" s="27">
        <v>3</v>
      </c>
      <c r="W10" s="27">
        <v>2</v>
      </c>
      <c r="X10" s="27">
        <v>2</v>
      </c>
      <c r="Y10" s="27">
        <v>3</v>
      </c>
      <c r="Z10" s="28">
        <v>2</v>
      </c>
      <c r="AA10" s="28">
        <v>2</v>
      </c>
      <c r="AB10" s="29">
        <v>2</v>
      </c>
      <c r="AC10" s="26">
        <v>2</v>
      </c>
      <c r="AD10" s="14"/>
    </row>
    <row r="11" spans="1:30" ht="30" customHeight="1" x14ac:dyDescent="0.2">
      <c r="A11" s="94" t="s">
        <v>60</v>
      </c>
      <c r="B11" s="95"/>
      <c r="C11" s="1"/>
      <c r="D11" s="30">
        <f>(D4*0.3)+(D5*0.1)+(D6*0.1)+(D7*0.1)+(D8*0.1)+(D9*0.1)+(D10*0.2)</f>
        <v>2.4</v>
      </c>
      <c r="E11" s="30">
        <f t="shared" ref="E11:AC11" si="0">(E4*0.3)+(E5*0.1)+(E6*0.1)+(E7*0.1)+(E8*0.1)+(E9*0.1)+(E10*0.2)</f>
        <v>2.6</v>
      </c>
      <c r="F11" s="30">
        <f t="shared" si="0"/>
        <v>2.6</v>
      </c>
      <c r="G11" s="30">
        <f t="shared" si="0"/>
        <v>2.6999999999999997</v>
      </c>
      <c r="H11" s="30">
        <f t="shared" si="0"/>
        <v>2.5</v>
      </c>
      <c r="I11" s="30">
        <f t="shared" si="0"/>
        <v>2.1</v>
      </c>
      <c r="J11" s="30">
        <f t="shared" si="0"/>
        <v>2.5</v>
      </c>
      <c r="K11" s="30">
        <f t="shared" si="0"/>
        <v>2.5</v>
      </c>
      <c r="L11" s="30">
        <f t="shared" si="0"/>
        <v>2.5</v>
      </c>
      <c r="M11" s="30">
        <f t="shared" si="0"/>
        <v>2.2000000000000002</v>
      </c>
      <c r="N11" s="30">
        <f t="shared" si="0"/>
        <v>3.0000000000000004</v>
      </c>
      <c r="O11" s="30">
        <f t="shared" si="0"/>
        <v>3.0000000000000004</v>
      </c>
      <c r="P11" s="30">
        <f t="shared" si="0"/>
        <v>3.0000000000000004</v>
      </c>
      <c r="Q11" s="30">
        <f t="shared" si="0"/>
        <v>2.9</v>
      </c>
      <c r="R11" s="30">
        <f t="shared" si="0"/>
        <v>3.0000000000000004</v>
      </c>
      <c r="S11" s="30">
        <f t="shared" si="0"/>
        <v>3.0000000000000004</v>
      </c>
      <c r="T11" s="30">
        <f t="shared" si="0"/>
        <v>3.0000000000000004</v>
      </c>
      <c r="U11" s="30">
        <f t="shared" si="0"/>
        <v>2.6999999999999997</v>
      </c>
      <c r="V11" s="30">
        <f t="shared" si="0"/>
        <v>3.0000000000000004</v>
      </c>
      <c r="W11" s="30">
        <f t="shared" si="0"/>
        <v>2.1</v>
      </c>
      <c r="X11" s="30">
        <f t="shared" si="0"/>
        <v>2.1</v>
      </c>
      <c r="Y11" s="30">
        <f t="shared" si="0"/>
        <v>3.0000000000000004</v>
      </c>
      <c r="Z11" s="30">
        <f t="shared" si="0"/>
        <v>2.1</v>
      </c>
      <c r="AA11" s="30">
        <f t="shared" si="0"/>
        <v>2.1</v>
      </c>
      <c r="AB11" s="30">
        <f t="shared" si="0"/>
        <v>2.1</v>
      </c>
      <c r="AC11" s="30">
        <f t="shared" si="0"/>
        <v>2.1</v>
      </c>
      <c r="AD11" s="4"/>
    </row>
    <row r="12" spans="1:30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5"/>
      <c r="AD12" s="15"/>
    </row>
    <row r="13" spans="1:30" x14ac:dyDescent="0.2">
      <c r="A13" s="17" t="s">
        <v>61</v>
      </c>
      <c r="B13" s="18" t="s">
        <v>62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5"/>
      <c r="AD13" s="15"/>
    </row>
    <row r="14" spans="1:30" x14ac:dyDescent="0.2">
      <c r="A14" s="19" t="s">
        <v>63</v>
      </c>
      <c r="B14" s="20" t="s">
        <v>64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5"/>
      <c r="AD14" s="15"/>
    </row>
    <row r="15" spans="1:30" x14ac:dyDescent="0.2">
      <c r="A15" s="21" t="s">
        <v>65</v>
      </c>
      <c r="B15" s="22" t="s">
        <v>66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5"/>
      <c r="AD15" s="15"/>
    </row>
    <row r="16" spans="1:30" x14ac:dyDescent="0.2">
      <c r="A16" s="21" t="s">
        <v>67</v>
      </c>
      <c r="B16" s="67" t="s">
        <v>68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5"/>
      <c r="AD16" s="15"/>
    </row>
  </sheetData>
  <sheetProtection algorithmName="SHA-512" hashValue="z45eyNBA4PgoDy4wLXpy+i3uOWmsyvnbbN4kP1z1pjrujHZ/4m9PsKjt+2ZxbqI/bGMpeJ6QMQOE6UEChRg75g==" saltValue="d+BzgS7WqnDXdmLt5Yz7vA==" spinCount="100000" sheet="1" objects="1" scenarios="1"/>
  <mergeCells count="12">
    <mergeCell ref="A5:A6"/>
    <mergeCell ref="A7:A9"/>
    <mergeCell ref="A11:B11"/>
    <mergeCell ref="D2:G2"/>
    <mergeCell ref="H2:L2"/>
    <mergeCell ref="M2:U2"/>
    <mergeCell ref="V2:AC2"/>
    <mergeCell ref="D1:AC1"/>
    <mergeCell ref="AD1:AD3"/>
    <mergeCell ref="A1:A3"/>
    <mergeCell ref="B1:B3"/>
    <mergeCell ref="C1:C3"/>
  </mergeCells>
  <dataValidations count="1">
    <dataValidation allowBlank="1" showInputMessage="1" showErrorMessage="1" sqref="D4:AC10" xr:uid="{FD83C1A8-0279-DE41-B0D7-F9EFE10ABA97}"/>
  </dataValidations>
  <pageMargins left="0.7" right="0.7" top="0.75" bottom="0.75" header="0.3" footer="0.3"/>
  <pageSetup paperSize="9" orientation="portrait" horizontalDpi="4294967294" verticalDpi="429496729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DA100-8B05-465F-A17D-299C9DEA10D5}">
  <sheetPr>
    <tabColor rgb="FF00B0F0"/>
  </sheetPr>
  <dimension ref="A1:AE16"/>
  <sheetViews>
    <sheetView topLeftCell="A3" zoomScale="168" zoomScaleNormal="120" workbookViewId="0">
      <pane xSplit="2" topLeftCell="C1" activePane="topRight" state="frozen"/>
      <selection pane="topRight" activeCell="B16" sqref="B16"/>
    </sheetView>
  </sheetViews>
  <sheetFormatPr baseColWidth="10" defaultColWidth="14.5" defaultRowHeight="15" x14ac:dyDescent="0.2"/>
  <cols>
    <col min="1" max="1" width="25" style="6" customWidth="1"/>
    <col min="2" max="2" width="58.1640625" style="6" customWidth="1"/>
    <col min="3" max="3" width="23.6640625" style="6" customWidth="1"/>
    <col min="4" max="8" width="14.6640625" style="6" customWidth="1"/>
    <col min="9" max="9" width="17.1640625" style="6" customWidth="1"/>
    <col min="10" max="10" width="14.6640625" style="6" customWidth="1"/>
    <col min="11" max="11" width="15.83203125" style="6" customWidth="1"/>
    <col min="12" max="15" width="14.5" style="6" customWidth="1"/>
    <col min="16" max="16" width="18.83203125" style="6" customWidth="1"/>
    <col min="17" max="18" width="14.5" style="6" customWidth="1"/>
    <col min="19" max="19" width="18.33203125" style="6" customWidth="1"/>
    <col min="20" max="20" width="17.5" style="6" customWidth="1"/>
    <col min="21" max="21" width="18.5" style="6" customWidth="1"/>
    <col min="22" max="22" width="18.1640625" style="6" customWidth="1"/>
    <col min="23" max="24" width="19" style="6" customWidth="1"/>
    <col min="25" max="25" width="15.5" style="6" customWidth="1"/>
    <col min="26" max="26" width="17" style="6" customWidth="1"/>
    <col min="27" max="27" width="14.5" style="6" customWidth="1"/>
    <col min="28" max="28" width="14" style="6" customWidth="1"/>
    <col min="29" max="29" width="15" style="6" customWidth="1"/>
    <col min="30" max="30" width="35.33203125" style="5" customWidth="1"/>
    <col min="31" max="31" width="2.1640625" style="5" customWidth="1"/>
    <col min="32" max="16384" width="14.5" style="6"/>
  </cols>
  <sheetData>
    <row r="1" spans="1:30" ht="22.5" customHeight="1" x14ac:dyDescent="0.2">
      <c r="A1" s="130" t="s">
        <v>13</v>
      </c>
      <c r="B1" s="132" t="s">
        <v>14</v>
      </c>
      <c r="C1" s="134" t="s">
        <v>15</v>
      </c>
      <c r="D1" s="96" t="s">
        <v>16</v>
      </c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125" t="s">
        <v>17</v>
      </c>
    </row>
    <row r="2" spans="1:30" ht="36.75" customHeight="1" x14ac:dyDescent="0.2">
      <c r="A2" s="130"/>
      <c r="B2" s="132"/>
      <c r="C2" s="134"/>
      <c r="D2" s="98" t="s">
        <v>18</v>
      </c>
      <c r="E2" s="97"/>
      <c r="F2" s="97"/>
      <c r="G2" s="97"/>
      <c r="H2" s="98" t="s">
        <v>19</v>
      </c>
      <c r="I2" s="97"/>
      <c r="J2" s="97"/>
      <c r="K2" s="97"/>
      <c r="L2" s="97"/>
      <c r="M2" s="99"/>
      <c r="N2" s="100" t="s">
        <v>20</v>
      </c>
      <c r="O2" s="101"/>
      <c r="P2" s="101"/>
      <c r="Q2" s="101"/>
      <c r="R2" s="101"/>
      <c r="S2" s="101"/>
      <c r="T2" s="101"/>
      <c r="U2" s="101"/>
      <c r="V2" s="100" t="s">
        <v>21</v>
      </c>
      <c r="W2" s="101"/>
      <c r="X2" s="101"/>
      <c r="Y2" s="101"/>
      <c r="Z2" s="101"/>
      <c r="AA2" s="101"/>
      <c r="AB2" s="101"/>
      <c r="AC2" s="102"/>
      <c r="AD2" s="125"/>
    </row>
    <row r="3" spans="1:30" s="31" customFormat="1" ht="108" customHeight="1" thickBot="1" x14ac:dyDescent="0.25">
      <c r="A3" s="131"/>
      <c r="B3" s="133"/>
      <c r="C3" s="135"/>
      <c r="D3" s="36" t="s">
        <v>70</v>
      </c>
      <c r="E3" s="36" t="s">
        <v>23</v>
      </c>
      <c r="F3" s="36" t="s">
        <v>24</v>
      </c>
      <c r="G3" s="36" t="s">
        <v>25</v>
      </c>
      <c r="H3" s="36" t="s">
        <v>26</v>
      </c>
      <c r="I3" s="36" t="s">
        <v>27</v>
      </c>
      <c r="J3" s="36" t="s">
        <v>28</v>
      </c>
      <c r="K3" s="36" t="s">
        <v>29</v>
      </c>
      <c r="L3" s="36" t="s">
        <v>30</v>
      </c>
      <c r="M3" s="36" t="s">
        <v>31</v>
      </c>
      <c r="N3" s="36" t="s">
        <v>32</v>
      </c>
      <c r="O3" s="36" t="s">
        <v>33</v>
      </c>
      <c r="P3" s="36" t="s">
        <v>34</v>
      </c>
      <c r="Q3" s="36" t="s">
        <v>35</v>
      </c>
      <c r="R3" s="36" t="s">
        <v>36</v>
      </c>
      <c r="S3" s="36" t="s">
        <v>37</v>
      </c>
      <c r="T3" s="36" t="s">
        <v>38</v>
      </c>
      <c r="U3" s="36" t="s">
        <v>39</v>
      </c>
      <c r="V3" s="36" t="s">
        <v>40</v>
      </c>
      <c r="W3" s="36" t="s">
        <v>41</v>
      </c>
      <c r="X3" s="36" t="s">
        <v>42</v>
      </c>
      <c r="Y3" s="36" t="s">
        <v>43</v>
      </c>
      <c r="Z3" s="36" t="s">
        <v>44</v>
      </c>
      <c r="AA3" s="36" t="s">
        <v>45</v>
      </c>
      <c r="AB3" s="36" t="s">
        <v>46</v>
      </c>
      <c r="AC3" s="36" t="s">
        <v>47</v>
      </c>
      <c r="AD3" s="126"/>
    </row>
    <row r="4" spans="1:30" ht="115.5" customHeight="1" x14ac:dyDescent="0.2">
      <c r="A4" s="13" t="s">
        <v>48</v>
      </c>
      <c r="B4" s="12" t="s">
        <v>49</v>
      </c>
      <c r="C4" s="8" t="s">
        <v>50</v>
      </c>
      <c r="D4" s="23">
        <v>3</v>
      </c>
      <c r="E4" s="23">
        <v>3</v>
      </c>
      <c r="F4" s="23">
        <v>3</v>
      </c>
      <c r="G4" s="24">
        <v>3</v>
      </c>
      <c r="H4" s="69">
        <v>3</v>
      </c>
      <c r="I4" s="23">
        <v>3</v>
      </c>
      <c r="J4" s="40">
        <v>3</v>
      </c>
      <c r="K4" s="41">
        <v>2</v>
      </c>
      <c r="L4" s="23">
        <v>3</v>
      </c>
      <c r="M4" s="23">
        <v>3</v>
      </c>
      <c r="N4" s="24">
        <v>3</v>
      </c>
      <c r="O4" s="23">
        <v>3</v>
      </c>
      <c r="P4" s="23">
        <v>3</v>
      </c>
      <c r="Q4" s="23">
        <v>3</v>
      </c>
      <c r="R4" s="23">
        <v>3</v>
      </c>
      <c r="S4" s="23">
        <v>3</v>
      </c>
      <c r="T4" s="23">
        <v>3</v>
      </c>
      <c r="U4" s="23">
        <v>3</v>
      </c>
      <c r="V4" s="23">
        <v>3</v>
      </c>
      <c r="W4" s="23">
        <v>3</v>
      </c>
      <c r="X4" s="23">
        <v>2</v>
      </c>
      <c r="Y4" s="23">
        <v>2</v>
      </c>
      <c r="Z4" s="24">
        <v>2</v>
      </c>
      <c r="AA4" s="24">
        <v>2</v>
      </c>
      <c r="AB4" s="25">
        <v>2</v>
      </c>
      <c r="AC4" s="26">
        <v>2</v>
      </c>
      <c r="AD4" s="14"/>
    </row>
    <row r="5" spans="1:30" ht="36" x14ac:dyDescent="0.2">
      <c r="A5" s="90" t="s">
        <v>51</v>
      </c>
      <c r="B5" s="12" t="s">
        <v>69</v>
      </c>
      <c r="C5" s="3" t="s">
        <v>50</v>
      </c>
      <c r="D5" s="27">
        <v>2</v>
      </c>
      <c r="E5" s="27">
        <v>2</v>
      </c>
      <c r="F5" s="27">
        <v>2</v>
      </c>
      <c r="G5" s="29">
        <v>3</v>
      </c>
      <c r="H5" s="68">
        <v>3</v>
      </c>
      <c r="I5" s="27">
        <v>2</v>
      </c>
      <c r="J5" s="27">
        <v>3</v>
      </c>
      <c r="K5" s="28">
        <v>3</v>
      </c>
      <c r="L5" s="27">
        <v>3</v>
      </c>
      <c r="M5" s="27">
        <v>3</v>
      </c>
      <c r="N5" s="28">
        <v>3</v>
      </c>
      <c r="O5" s="27">
        <v>3</v>
      </c>
      <c r="P5" s="27">
        <v>3</v>
      </c>
      <c r="Q5" s="27">
        <v>3</v>
      </c>
      <c r="R5" s="27">
        <v>3</v>
      </c>
      <c r="S5" s="27">
        <v>2</v>
      </c>
      <c r="T5" s="27">
        <v>3</v>
      </c>
      <c r="U5" s="27">
        <v>3</v>
      </c>
      <c r="V5" s="27">
        <v>3</v>
      </c>
      <c r="W5" s="27">
        <v>3</v>
      </c>
      <c r="X5" s="27">
        <v>2</v>
      </c>
      <c r="Y5" s="27">
        <v>1</v>
      </c>
      <c r="Z5" s="27">
        <v>1</v>
      </c>
      <c r="AA5" s="27">
        <v>1</v>
      </c>
      <c r="AB5" s="27">
        <v>1</v>
      </c>
      <c r="AC5" s="27">
        <v>1</v>
      </c>
      <c r="AD5" s="14"/>
    </row>
    <row r="6" spans="1:30" ht="36" x14ac:dyDescent="0.2">
      <c r="A6" s="91"/>
      <c r="B6" s="12" t="s">
        <v>53</v>
      </c>
      <c r="C6" s="3" t="s">
        <v>50</v>
      </c>
      <c r="D6" s="27">
        <v>2</v>
      </c>
      <c r="E6" s="27">
        <v>2</v>
      </c>
      <c r="F6" s="27">
        <v>2</v>
      </c>
      <c r="G6" s="29">
        <v>3</v>
      </c>
      <c r="H6" s="68">
        <v>3</v>
      </c>
      <c r="I6" s="27">
        <v>3</v>
      </c>
      <c r="J6" s="27">
        <v>3</v>
      </c>
      <c r="K6" s="28">
        <v>3</v>
      </c>
      <c r="L6" s="27">
        <v>3</v>
      </c>
      <c r="M6" s="27">
        <v>3</v>
      </c>
      <c r="N6" s="28">
        <v>3</v>
      </c>
      <c r="O6" s="27">
        <v>3</v>
      </c>
      <c r="P6" s="27">
        <v>3</v>
      </c>
      <c r="Q6" s="27">
        <v>3</v>
      </c>
      <c r="R6" s="27">
        <v>3</v>
      </c>
      <c r="S6" s="27">
        <v>2</v>
      </c>
      <c r="T6" s="27">
        <v>3</v>
      </c>
      <c r="U6" s="27">
        <v>3</v>
      </c>
      <c r="V6" s="27">
        <v>3</v>
      </c>
      <c r="W6" s="27">
        <v>3</v>
      </c>
      <c r="X6" s="27">
        <v>2</v>
      </c>
      <c r="Y6" s="27">
        <v>1</v>
      </c>
      <c r="Z6" s="27">
        <v>1</v>
      </c>
      <c r="AA6" s="27">
        <v>1</v>
      </c>
      <c r="AB6" s="27">
        <v>1</v>
      </c>
      <c r="AC6" s="27">
        <v>1</v>
      </c>
      <c r="AD6" s="14"/>
    </row>
    <row r="7" spans="1:30" ht="36" x14ac:dyDescent="0.2">
      <c r="A7" s="92" t="s">
        <v>54</v>
      </c>
      <c r="B7" s="12" t="s">
        <v>55</v>
      </c>
      <c r="C7" s="3" t="s">
        <v>50</v>
      </c>
      <c r="D7" s="27">
        <v>3</v>
      </c>
      <c r="E7" s="27">
        <v>3</v>
      </c>
      <c r="F7" s="27">
        <v>3</v>
      </c>
      <c r="G7" s="29">
        <v>3</v>
      </c>
      <c r="H7" s="68">
        <v>3</v>
      </c>
      <c r="I7" s="27">
        <v>3</v>
      </c>
      <c r="J7" s="27">
        <v>2</v>
      </c>
      <c r="K7" s="28">
        <v>2</v>
      </c>
      <c r="L7" s="27">
        <v>2</v>
      </c>
      <c r="M7" s="27">
        <v>3</v>
      </c>
      <c r="N7" s="28">
        <v>3</v>
      </c>
      <c r="O7" s="27">
        <v>3</v>
      </c>
      <c r="P7" s="27">
        <v>3</v>
      </c>
      <c r="Q7" s="27">
        <v>3</v>
      </c>
      <c r="R7" s="27">
        <v>3</v>
      </c>
      <c r="S7" s="27">
        <v>3</v>
      </c>
      <c r="T7" s="27">
        <v>3</v>
      </c>
      <c r="U7" s="27">
        <v>3</v>
      </c>
      <c r="V7" s="27">
        <v>3</v>
      </c>
      <c r="W7" s="27">
        <v>3</v>
      </c>
      <c r="X7" s="27">
        <v>2</v>
      </c>
      <c r="Y7" s="27">
        <v>1</v>
      </c>
      <c r="Z7" s="27">
        <v>1</v>
      </c>
      <c r="AA7" s="27">
        <v>1</v>
      </c>
      <c r="AB7" s="27">
        <v>1</v>
      </c>
      <c r="AC7" s="27">
        <v>1</v>
      </c>
      <c r="AD7" s="14"/>
    </row>
    <row r="8" spans="1:30" ht="36" x14ac:dyDescent="0.2">
      <c r="A8" s="93"/>
      <c r="B8" s="12" t="s">
        <v>56</v>
      </c>
      <c r="C8" s="3" t="s">
        <v>50</v>
      </c>
      <c r="D8" s="27">
        <v>2</v>
      </c>
      <c r="E8" s="27">
        <v>2</v>
      </c>
      <c r="F8" s="27">
        <v>2</v>
      </c>
      <c r="G8" s="29">
        <v>2</v>
      </c>
      <c r="H8" s="68">
        <v>3</v>
      </c>
      <c r="I8" s="27">
        <v>3</v>
      </c>
      <c r="J8" s="27">
        <v>2</v>
      </c>
      <c r="K8" s="28">
        <v>3</v>
      </c>
      <c r="L8" s="27">
        <v>2</v>
      </c>
      <c r="M8" s="27">
        <v>3</v>
      </c>
      <c r="N8" s="28">
        <v>3</v>
      </c>
      <c r="O8" s="27">
        <v>3</v>
      </c>
      <c r="P8" s="27">
        <v>3</v>
      </c>
      <c r="Q8" s="27">
        <v>3</v>
      </c>
      <c r="R8" s="27">
        <v>3</v>
      </c>
      <c r="S8" s="27">
        <v>3</v>
      </c>
      <c r="T8" s="27">
        <v>3</v>
      </c>
      <c r="U8" s="27">
        <v>3</v>
      </c>
      <c r="V8" s="27">
        <v>3</v>
      </c>
      <c r="W8" s="27">
        <v>3</v>
      </c>
      <c r="X8" s="27">
        <v>2</v>
      </c>
      <c r="Y8" s="27">
        <v>2</v>
      </c>
      <c r="Z8" s="27">
        <v>2</v>
      </c>
      <c r="AA8" s="27">
        <v>2</v>
      </c>
      <c r="AB8" s="27">
        <v>2</v>
      </c>
      <c r="AC8" s="27">
        <v>2</v>
      </c>
      <c r="AD8" s="14"/>
    </row>
    <row r="9" spans="1:30" ht="36" x14ac:dyDescent="0.2">
      <c r="A9" s="93"/>
      <c r="B9" s="12" t="s">
        <v>57</v>
      </c>
      <c r="C9" s="3" t="s">
        <v>50</v>
      </c>
      <c r="D9" s="27">
        <v>3</v>
      </c>
      <c r="E9" s="27">
        <v>3</v>
      </c>
      <c r="F9" s="27">
        <v>3</v>
      </c>
      <c r="G9" s="29">
        <v>3</v>
      </c>
      <c r="H9" s="68">
        <v>3</v>
      </c>
      <c r="I9" s="27">
        <v>3</v>
      </c>
      <c r="J9" s="27">
        <v>3</v>
      </c>
      <c r="K9" s="28">
        <v>3</v>
      </c>
      <c r="L9" s="27">
        <v>3</v>
      </c>
      <c r="M9" s="27">
        <v>3</v>
      </c>
      <c r="N9" s="28">
        <v>3</v>
      </c>
      <c r="O9" s="27">
        <v>3</v>
      </c>
      <c r="P9" s="27">
        <v>3</v>
      </c>
      <c r="Q9" s="27">
        <v>3</v>
      </c>
      <c r="R9" s="27">
        <v>3</v>
      </c>
      <c r="S9" s="27">
        <v>3</v>
      </c>
      <c r="T9" s="27">
        <v>3</v>
      </c>
      <c r="U9" s="27">
        <v>3</v>
      </c>
      <c r="V9" s="27">
        <v>3</v>
      </c>
      <c r="W9" s="27">
        <v>3</v>
      </c>
      <c r="X9" s="27">
        <v>2</v>
      </c>
      <c r="Y9" s="27">
        <v>2</v>
      </c>
      <c r="Z9" s="27">
        <v>2</v>
      </c>
      <c r="AA9" s="27">
        <v>2</v>
      </c>
      <c r="AB9" s="27">
        <v>2</v>
      </c>
      <c r="AC9" s="27">
        <v>2</v>
      </c>
      <c r="AD9" s="14"/>
    </row>
    <row r="10" spans="1:30" ht="64" x14ac:dyDescent="0.2">
      <c r="A10" s="7" t="s">
        <v>58</v>
      </c>
      <c r="B10" s="12" t="s">
        <v>59</v>
      </c>
      <c r="C10" s="3" t="s">
        <v>50</v>
      </c>
      <c r="D10" s="27">
        <v>2</v>
      </c>
      <c r="E10" s="27">
        <v>2</v>
      </c>
      <c r="F10" s="27">
        <v>2</v>
      </c>
      <c r="G10" s="28">
        <v>3</v>
      </c>
      <c r="H10" s="70">
        <v>3</v>
      </c>
      <c r="I10" s="27">
        <v>3</v>
      </c>
      <c r="J10" s="27">
        <v>1</v>
      </c>
      <c r="K10" s="28">
        <v>2</v>
      </c>
      <c r="L10" s="27">
        <v>3</v>
      </c>
      <c r="M10" s="27">
        <v>3</v>
      </c>
      <c r="N10" s="28">
        <v>2</v>
      </c>
      <c r="O10" s="27">
        <v>2</v>
      </c>
      <c r="P10" s="27">
        <v>3</v>
      </c>
      <c r="Q10" s="27">
        <v>3</v>
      </c>
      <c r="R10" s="27">
        <v>3</v>
      </c>
      <c r="S10" s="27">
        <v>2</v>
      </c>
      <c r="T10" s="27">
        <v>3</v>
      </c>
      <c r="U10" s="27">
        <v>3</v>
      </c>
      <c r="V10" s="27">
        <v>3</v>
      </c>
      <c r="W10" s="27">
        <v>3</v>
      </c>
      <c r="X10" s="27">
        <v>2</v>
      </c>
      <c r="Y10" s="27">
        <v>2</v>
      </c>
      <c r="Z10" s="27">
        <v>2</v>
      </c>
      <c r="AA10" s="27">
        <v>2</v>
      </c>
      <c r="AB10" s="27">
        <v>2</v>
      </c>
      <c r="AC10" s="27">
        <v>2</v>
      </c>
      <c r="AD10" s="14"/>
    </row>
    <row r="11" spans="1:30" ht="30" customHeight="1" x14ac:dyDescent="0.2">
      <c r="A11" s="94" t="s">
        <v>60</v>
      </c>
      <c r="B11" s="95"/>
      <c r="C11" s="1"/>
      <c r="D11" s="30">
        <f>(D4*0.3)+(D5*0.1)+(D6*0.1)+(D7*0.1)+(D8*0.1)+(D9*0.1)+(D10*0.2)</f>
        <v>2.4999999999999996</v>
      </c>
      <c r="E11" s="30">
        <f t="shared" ref="E11:AC11" si="0">(E4*0.3)+(E5*0.1)+(E6*0.1)+(E7*0.1)+(E8*0.1)+(E9*0.1)+(E10*0.2)</f>
        <v>2.4999999999999996</v>
      </c>
      <c r="F11" s="30">
        <f t="shared" si="0"/>
        <v>2.4999999999999996</v>
      </c>
      <c r="G11" s="30">
        <f t="shared" si="0"/>
        <v>2.9</v>
      </c>
      <c r="H11" s="30">
        <f t="shared" si="0"/>
        <v>3.0000000000000004</v>
      </c>
      <c r="I11" s="30">
        <f t="shared" si="0"/>
        <v>2.9</v>
      </c>
      <c r="J11" s="30">
        <f t="shared" si="0"/>
        <v>2.4000000000000004</v>
      </c>
      <c r="K11" s="30">
        <f t="shared" si="0"/>
        <v>2.4</v>
      </c>
      <c r="L11" s="30">
        <f t="shared" si="0"/>
        <v>2.8000000000000003</v>
      </c>
      <c r="M11" s="30">
        <f t="shared" si="0"/>
        <v>3.0000000000000004</v>
      </c>
      <c r="N11" s="30">
        <f t="shared" si="0"/>
        <v>2.8000000000000003</v>
      </c>
      <c r="O11" s="30">
        <f t="shared" si="0"/>
        <v>2.8000000000000003</v>
      </c>
      <c r="P11" s="30">
        <f t="shared" si="0"/>
        <v>3.0000000000000004</v>
      </c>
      <c r="Q11" s="30">
        <f t="shared" si="0"/>
        <v>3.0000000000000004</v>
      </c>
      <c r="R11" s="30">
        <f t="shared" si="0"/>
        <v>3.0000000000000004</v>
      </c>
      <c r="S11" s="30">
        <f t="shared" si="0"/>
        <v>2.6</v>
      </c>
      <c r="T11" s="30">
        <f t="shared" si="0"/>
        <v>3.0000000000000004</v>
      </c>
      <c r="U11" s="30">
        <f t="shared" si="0"/>
        <v>3.0000000000000004</v>
      </c>
      <c r="V11" s="30">
        <f t="shared" si="0"/>
        <v>3.0000000000000004</v>
      </c>
      <c r="W11" s="30">
        <f t="shared" si="0"/>
        <v>3.0000000000000004</v>
      </c>
      <c r="X11" s="30">
        <f t="shared" si="0"/>
        <v>2</v>
      </c>
      <c r="Y11" s="30">
        <f t="shared" si="0"/>
        <v>1.6999999999999997</v>
      </c>
      <c r="Z11" s="30">
        <f t="shared" si="0"/>
        <v>1.6999999999999997</v>
      </c>
      <c r="AA11" s="30">
        <f t="shared" si="0"/>
        <v>1.6999999999999997</v>
      </c>
      <c r="AB11" s="30">
        <f t="shared" si="0"/>
        <v>1.6999999999999997</v>
      </c>
      <c r="AC11" s="30">
        <f t="shared" si="0"/>
        <v>1.6999999999999997</v>
      </c>
      <c r="AD11" s="4"/>
    </row>
    <row r="12" spans="1:30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5"/>
      <c r="AD12" s="15"/>
    </row>
    <row r="13" spans="1:30" x14ac:dyDescent="0.2">
      <c r="A13" s="17" t="s">
        <v>61</v>
      </c>
      <c r="B13" s="18" t="s">
        <v>62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5"/>
      <c r="AD13" s="15"/>
    </row>
    <row r="14" spans="1:30" x14ac:dyDescent="0.2">
      <c r="A14" s="19" t="s">
        <v>63</v>
      </c>
      <c r="B14" s="20" t="s">
        <v>64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5"/>
      <c r="AD14" s="15"/>
    </row>
    <row r="15" spans="1:30" x14ac:dyDescent="0.2">
      <c r="A15" s="21" t="s">
        <v>65</v>
      </c>
      <c r="B15" s="22" t="s">
        <v>66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5"/>
      <c r="AD15" s="15"/>
    </row>
    <row r="16" spans="1:30" x14ac:dyDescent="0.2">
      <c r="A16" s="21" t="s">
        <v>67</v>
      </c>
      <c r="B16" s="67" t="s">
        <v>68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5"/>
      <c r="AD16" s="15"/>
    </row>
  </sheetData>
  <sheetProtection algorithmName="SHA-512" hashValue="NGobLsY/5vhpF2bgkfNG3U3SiMKljPbjJ5AlHaVC99FVnijK0VmWTz9O8iOdv6cCntWmnT2wNcqhNZh8hiXnsg==" saltValue="O1CWJ+H/hKu46+iDgvJTjg==" spinCount="100000" sheet="1" objects="1" scenarios="1"/>
  <mergeCells count="12">
    <mergeCell ref="C1:C3"/>
    <mergeCell ref="D1:AC1"/>
    <mergeCell ref="AD1:AD3"/>
    <mergeCell ref="D2:G2"/>
    <mergeCell ref="N2:U2"/>
    <mergeCell ref="V2:AC2"/>
    <mergeCell ref="H2:M2"/>
    <mergeCell ref="A5:A6"/>
    <mergeCell ref="A7:A9"/>
    <mergeCell ref="A11:B11"/>
    <mergeCell ref="A1:A3"/>
    <mergeCell ref="B1:B3"/>
  </mergeCells>
  <dataValidations count="1">
    <dataValidation allowBlank="1" showInputMessage="1" showErrorMessage="1" sqref="D4:AC10" xr:uid="{0CDCA4D8-FC0E-4597-8B75-320020847117}"/>
  </dataValidations>
  <pageMargins left="0.7" right="0.7" top="0.75" bottom="0.75" header="0.3" footer="0.3"/>
  <pageSetup paperSize="9" orientation="portrait" horizontalDpi="4294967294" verticalDpi="429496729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BFC27-E52A-4BCB-B53C-452684B30720}">
  <sheetPr>
    <tabColor rgb="FF00B0F0"/>
  </sheetPr>
  <dimension ref="A1:AE16"/>
  <sheetViews>
    <sheetView topLeftCell="B1" zoomScale="168" zoomScaleNormal="120" workbookViewId="0">
      <selection activeCell="B16" sqref="B16"/>
    </sheetView>
  </sheetViews>
  <sheetFormatPr baseColWidth="10" defaultColWidth="14.5" defaultRowHeight="15" x14ac:dyDescent="0.2"/>
  <cols>
    <col min="1" max="1" width="25" style="6" customWidth="1"/>
    <col min="2" max="2" width="58.1640625" style="6" customWidth="1"/>
    <col min="3" max="3" width="23.6640625" style="6" customWidth="1"/>
    <col min="4" max="8" width="14.6640625" style="6" customWidth="1"/>
    <col min="9" max="9" width="17.1640625" style="6" customWidth="1"/>
    <col min="10" max="10" width="14.6640625" style="6" customWidth="1"/>
    <col min="11" max="11" width="15.83203125" style="6" customWidth="1"/>
    <col min="12" max="15" width="14.5" style="6" customWidth="1"/>
    <col min="16" max="16" width="18.83203125" style="6" customWidth="1"/>
    <col min="17" max="18" width="14.5" style="6" customWidth="1"/>
    <col min="19" max="19" width="18.33203125" style="6" customWidth="1"/>
    <col min="20" max="20" width="17.5" style="6" customWidth="1"/>
    <col min="21" max="21" width="18.5" style="6" customWidth="1"/>
    <col min="22" max="22" width="18.1640625" style="6" customWidth="1"/>
    <col min="23" max="24" width="19" style="6" customWidth="1"/>
    <col min="25" max="25" width="15.5" style="6" customWidth="1"/>
    <col min="26" max="26" width="17" style="6" customWidth="1"/>
    <col min="27" max="27" width="14.5" style="6" customWidth="1"/>
    <col min="28" max="28" width="14" style="6" customWidth="1"/>
    <col min="29" max="29" width="15" style="6" customWidth="1"/>
    <col min="30" max="30" width="35.33203125" style="5" customWidth="1"/>
    <col min="31" max="31" width="2.1640625" style="5" customWidth="1"/>
    <col min="32" max="16384" width="14.5" style="6"/>
  </cols>
  <sheetData>
    <row r="1" spans="1:30" ht="22.5" customHeight="1" x14ac:dyDescent="0.2">
      <c r="A1" s="130" t="s">
        <v>13</v>
      </c>
      <c r="B1" s="132" t="s">
        <v>14</v>
      </c>
      <c r="C1" s="134" t="s">
        <v>15</v>
      </c>
      <c r="D1" s="96" t="s">
        <v>16</v>
      </c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125" t="s">
        <v>17</v>
      </c>
    </row>
    <row r="2" spans="1:30" ht="36.75" customHeight="1" x14ac:dyDescent="0.2">
      <c r="A2" s="130"/>
      <c r="B2" s="132"/>
      <c r="C2" s="134"/>
      <c r="D2" s="98" t="s">
        <v>18</v>
      </c>
      <c r="E2" s="97"/>
      <c r="F2" s="97"/>
      <c r="G2" s="97"/>
      <c r="H2" s="98" t="s">
        <v>19</v>
      </c>
      <c r="I2" s="97"/>
      <c r="J2" s="97"/>
      <c r="K2" s="97"/>
      <c r="L2" s="97"/>
      <c r="M2" s="99"/>
      <c r="N2" s="100" t="s">
        <v>20</v>
      </c>
      <c r="O2" s="101"/>
      <c r="P2" s="101"/>
      <c r="Q2" s="101"/>
      <c r="R2" s="101"/>
      <c r="S2" s="101"/>
      <c r="T2" s="101"/>
      <c r="U2" s="101"/>
      <c r="V2" s="100" t="s">
        <v>21</v>
      </c>
      <c r="W2" s="101"/>
      <c r="X2" s="101"/>
      <c r="Y2" s="101"/>
      <c r="Z2" s="101"/>
      <c r="AA2" s="101"/>
      <c r="AB2" s="101"/>
      <c r="AC2" s="102"/>
      <c r="AD2" s="125"/>
    </row>
    <row r="3" spans="1:30" s="31" customFormat="1" ht="108" customHeight="1" x14ac:dyDescent="0.2">
      <c r="A3" s="131"/>
      <c r="B3" s="133"/>
      <c r="C3" s="135"/>
      <c r="D3" s="36" t="s">
        <v>70</v>
      </c>
      <c r="E3" s="36" t="s">
        <v>23</v>
      </c>
      <c r="F3" s="36" t="s">
        <v>24</v>
      </c>
      <c r="G3" s="36" t="s">
        <v>25</v>
      </c>
      <c r="H3" s="36" t="s">
        <v>26</v>
      </c>
      <c r="I3" s="36" t="s">
        <v>27</v>
      </c>
      <c r="J3" s="36" t="s">
        <v>28</v>
      </c>
      <c r="K3" s="36" t="s">
        <v>29</v>
      </c>
      <c r="L3" s="36" t="s">
        <v>30</v>
      </c>
      <c r="M3" s="36" t="s">
        <v>31</v>
      </c>
      <c r="N3" s="36" t="s">
        <v>32</v>
      </c>
      <c r="O3" s="36" t="s">
        <v>33</v>
      </c>
      <c r="P3" s="36" t="s">
        <v>34</v>
      </c>
      <c r="Q3" s="36" t="s">
        <v>35</v>
      </c>
      <c r="R3" s="36" t="s">
        <v>36</v>
      </c>
      <c r="S3" s="36" t="s">
        <v>37</v>
      </c>
      <c r="T3" s="36" t="s">
        <v>38</v>
      </c>
      <c r="U3" s="36" t="s">
        <v>39</v>
      </c>
      <c r="V3" s="36" t="s">
        <v>40</v>
      </c>
      <c r="W3" s="36" t="s">
        <v>41</v>
      </c>
      <c r="X3" s="36" t="s">
        <v>42</v>
      </c>
      <c r="Y3" s="36" t="s">
        <v>43</v>
      </c>
      <c r="Z3" s="36" t="s">
        <v>44</v>
      </c>
      <c r="AA3" s="36" t="s">
        <v>45</v>
      </c>
      <c r="AB3" s="36" t="s">
        <v>46</v>
      </c>
      <c r="AC3" s="36" t="s">
        <v>47</v>
      </c>
      <c r="AD3" s="126"/>
    </row>
    <row r="4" spans="1:30" ht="115.5" customHeight="1" x14ac:dyDescent="0.2">
      <c r="A4" s="13" t="s">
        <v>48</v>
      </c>
      <c r="B4" s="12" t="s">
        <v>49</v>
      </c>
      <c r="C4" s="8" t="s">
        <v>50</v>
      </c>
      <c r="D4" s="87">
        <v>2</v>
      </c>
      <c r="E4" s="87">
        <v>2</v>
      </c>
      <c r="F4" s="87">
        <v>2</v>
      </c>
      <c r="G4" s="87">
        <v>2</v>
      </c>
      <c r="H4" s="87">
        <v>2</v>
      </c>
      <c r="I4" s="87">
        <v>3</v>
      </c>
      <c r="J4" s="87">
        <v>2</v>
      </c>
      <c r="K4" s="87">
        <v>2</v>
      </c>
      <c r="L4" s="87">
        <v>2</v>
      </c>
      <c r="M4" s="87">
        <v>2</v>
      </c>
      <c r="N4" s="87">
        <v>2</v>
      </c>
      <c r="O4" s="87">
        <v>2</v>
      </c>
      <c r="P4" s="87">
        <v>3</v>
      </c>
      <c r="Q4" s="87">
        <v>2</v>
      </c>
      <c r="R4" s="87">
        <v>2</v>
      </c>
      <c r="S4" s="87">
        <v>2</v>
      </c>
      <c r="T4" s="87">
        <v>2</v>
      </c>
      <c r="U4" s="87">
        <v>3</v>
      </c>
      <c r="V4" s="87">
        <v>2</v>
      </c>
      <c r="W4" s="87">
        <v>3</v>
      </c>
      <c r="X4" s="87">
        <v>2</v>
      </c>
      <c r="Y4" s="87">
        <v>3</v>
      </c>
      <c r="Z4" s="87">
        <v>2</v>
      </c>
      <c r="AA4" s="87">
        <v>3</v>
      </c>
      <c r="AB4" s="87">
        <v>2</v>
      </c>
      <c r="AC4" s="87">
        <v>2</v>
      </c>
      <c r="AD4" s="14"/>
    </row>
    <row r="5" spans="1:30" ht="36" x14ac:dyDescent="0.2">
      <c r="A5" s="90" t="s">
        <v>51</v>
      </c>
      <c r="B5" s="12" t="s">
        <v>69</v>
      </c>
      <c r="C5" s="3" t="s">
        <v>50</v>
      </c>
      <c r="D5" s="88">
        <v>2</v>
      </c>
      <c r="E5" s="88">
        <v>2</v>
      </c>
      <c r="F5" s="88">
        <v>2</v>
      </c>
      <c r="G5" s="88">
        <v>2</v>
      </c>
      <c r="H5" s="88">
        <v>2</v>
      </c>
      <c r="I5" s="88">
        <v>3</v>
      </c>
      <c r="J5" s="88">
        <v>2</v>
      </c>
      <c r="K5" s="88">
        <v>2</v>
      </c>
      <c r="L5" s="88">
        <v>2</v>
      </c>
      <c r="M5" s="88">
        <v>3</v>
      </c>
      <c r="N5" s="88">
        <v>2</v>
      </c>
      <c r="O5" s="88">
        <v>3</v>
      </c>
      <c r="P5" s="88">
        <v>3</v>
      </c>
      <c r="Q5" s="88">
        <v>2</v>
      </c>
      <c r="R5" s="88">
        <v>2</v>
      </c>
      <c r="S5" s="88">
        <v>2</v>
      </c>
      <c r="T5" s="88">
        <v>2</v>
      </c>
      <c r="U5" s="88">
        <v>2</v>
      </c>
      <c r="V5" s="88">
        <v>2</v>
      </c>
      <c r="W5" s="88">
        <v>3</v>
      </c>
      <c r="X5" s="88">
        <v>2</v>
      </c>
      <c r="Y5" s="88">
        <v>3</v>
      </c>
      <c r="Z5" s="88">
        <v>2</v>
      </c>
      <c r="AA5" s="88">
        <v>3</v>
      </c>
      <c r="AB5" s="88">
        <v>2</v>
      </c>
      <c r="AC5" s="88">
        <v>2</v>
      </c>
      <c r="AD5" s="14"/>
    </row>
    <row r="6" spans="1:30" ht="36" x14ac:dyDescent="0.2">
      <c r="A6" s="91"/>
      <c r="B6" s="12" t="s">
        <v>53</v>
      </c>
      <c r="C6" s="3" t="s">
        <v>50</v>
      </c>
      <c r="D6" s="89">
        <v>2</v>
      </c>
      <c r="E6" s="89">
        <v>2</v>
      </c>
      <c r="F6" s="89">
        <v>2</v>
      </c>
      <c r="G6" s="89">
        <v>2</v>
      </c>
      <c r="H6" s="89">
        <v>2</v>
      </c>
      <c r="I6" s="89">
        <v>3</v>
      </c>
      <c r="J6" s="89">
        <v>2</v>
      </c>
      <c r="K6" s="89">
        <v>2</v>
      </c>
      <c r="L6" s="89">
        <v>2</v>
      </c>
      <c r="M6" s="89">
        <v>2</v>
      </c>
      <c r="N6" s="89">
        <v>2</v>
      </c>
      <c r="O6" s="89">
        <v>3</v>
      </c>
      <c r="P6" s="89">
        <v>2</v>
      </c>
      <c r="Q6" s="89">
        <v>2</v>
      </c>
      <c r="R6" s="89">
        <v>2</v>
      </c>
      <c r="S6" s="89">
        <v>2</v>
      </c>
      <c r="T6" s="89">
        <v>2</v>
      </c>
      <c r="U6" s="89">
        <v>2</v>
      </c>
      <c r="V6" s="89">
        <v>2</v>
      </c>
      <c r="W6" s="89">
        <v>3</v>
      </c>
      <c r="X6" s="89">
        <v>2</v>
      </c>
      <c r="Y6" s="89">
        <v>3</v>
      </c>
      <c r="Z6" s="89">
        <v>2</v>
      </c>
      <c r="AA6" s="89">
        <v>3</v>
      </c>
      <c r="AB6" s="89">
        <v>2</v>
      </c>
      <c r="AC6" s="89">
        <v>2</v>
      </c>
      <c r="AD6" s="14"/>
    </row>
    <row r="7" spans="1:30" ht="36" x14ac:dyDescent="0.2">
      <c r="A7" s="92" t="s">
        <v>54</v>
      </c>
      <c r="B7" s="12" t="s">
        <v>55</v>
      </c>
      <c r="C7" s="3" t="s">
        <v>50</v>
      </c>
      <c r="D7" s="89">
        <v>2</v>
      </c>
      <c r="E7" s="89">
        <v>2</v>
      </c>
      <c r="F7" s="89">
        <v>2</v>
      </c>
      <c r="G7" s="89">
        <v>2</v>
      </c>
      <c r="H7" s="89">
        <v>2</v>
      </c>
      <c r="I7" s="89">
        <v>2</v>
      </c>
      <c r="J7" s="89">
        <v>2</v>
      </c>
      <c r="K7" s="89">
        <v>2</v>
      </c>
      <c r="L7" s="89">
        <v>2</v>
      </c>
      <c r="M7" s="89">
        <v>2</v>
      </c>
      <c r="N7" s="89">
        <v>2</v>
      </c>
      <c r="O7" s="89">
        <v>2</v>
      </c>
      <c r="P7" s="89">
        <v>2</v>
      </c>
      <c r="Q7" s="89">
        <v>2</v>
      </c>
      <c r="R7" s="89">
        <v>2</v>
      </c>
      <c r="S7" s="89">
        <v>2</v>
      </c>
      <c r="T7" s="89">
        <v>2</v>
      </c>
      <c r="U7" s="89">
        <v>2</v>
      </c>
      <c r="V7" s="89">
        <v>2</v>
      </c>
      <c r="W7" s="89">
        <v>3</v>
      </c>
      <c r="X7" s="89">
        <v>2</v>
      </c>
      <c r="Y7" s="89">
        <v>3</v>
      </c>
      <c r="Z7" s="89">
        <v>2</v>
      </c>
      <c r="AA7" s="89">
        <v>3</v>
      </c>
      <c r="AB7" s="89">
        <v>2</v>
      </c>
      <c r="AC7" s="89">
        <v>2</v>
      </c>
      <c r="AD7" s="14"/>
    </row>
    <row r="8" spans="1:30" ht="36" x14ac:dyDescent="0.2">
      <c r="A8" s="93"/>
      <c r="B8" s="12" t="s">
        <v>56</v>
      </c>
      <c r="C8" s="3" t="s">
        <v>50</v>
      </c>
      <c r="D8" s="89">
        <v>2</v>
      </c>
      <c r="E8" s="89">
        <v>2</v>
      </c>
      <c r="F8" s="89">
        <v>2</v>
      </c>
      <c r="G8" s="89">
        <v>2</v>
      </c>
      <c r="H8" s="89">
        <v>2</v>
      </c>
      <c r="I8" s="89">
        <v>2</v>
      </c>
      <c r="J8" s="89">
        <v>2</v>
      </c>
      <c r="K8" s="89">
        <v>2</v>
      </c>
      <c r="L8" s="89">
        <v>2</v>
      </c>
      <c r="M8" s="89">
        <v>2</v>
      </c>
      <c r="N8" s="89">
        <v>2</v>
      </c>
      <c r="O8" s="89">
        <v>2</v>
      </c>
      <c r="P8" s="89">
        <v>3</v>
      </c>
      <c r="Q8" s="89">
        <v>2</v>
      </c>
      <c r="R8" s="89">
        <v>2</v>
      </c>
      <c r="S8" s="89">
        <v>2</v>
      </c>
      <c r="T8" s="89">
        <v>2</v>
      </c>
      <c r="U8" s="89">
        <v>2</v>
      </c>
      <c r="V8" s="89">
        <v>2</v>
      </c>
      <c r="W8" s="89">
        <v>3</v>
      </c>
      <c r="X8" s="89">
        <v>2</v>
      </c>
      <c r="Y8" s="89">
        <v>3</v>
      </c>
      <c r="Z8" s="89">
        <v>2</v>
      </c>
      <c r="AA8" s="89">
        <v>3</v>
      </c>
      <c r="AB8" s="89">
        <v>2</v>
      </c>
      <c r="AC8" s="89">
        <v>2</v>
      </c>
      <c r="AD8" s="14"/>
    </row>
    <row r="9" spans="1:30" ht="36" x14ac:dyDescent="0.2">
      <c r="A9" s="93"/>
      <c r="B9" s="12" t="s">
        <v>57</v>
      </c>
      <c r="C9" s="3" t="s">
        <v>50</v>
      </c>
      <c r="D9" s="89">
        <v>2</v>
      </c>
      <c r="E9" s="89">
        <v>2</v>
      </c>
      <c r="F9" s="89">
        <v>2</v>
      </c>
      <c r="G9" s="89">
        <v>2</v>
      </c>
      <c r="H9" s="89">
        <v>2</v>
      </c>
      <c r="I9" s="89">
        <v>3</v>
      </c>
      <c r="J9" s="89">
        <v>2</v>
      </c>
      <c r="K9" s="89">
        <v>2</v>
      </c>
      <c r="L9" s="89">
        <v>2</v>
      </c>
      <c r="M9" s="89">
        <v>2</v>
      </c>
      <c r="N9" s="89">
        <v>2</v>
      </c>
      <c r="O9" s="89">
        <v>2</v>
      </c>
      <c r="P9" s="89">
        <v>2</v>
      </c>
      <c r="Q9" s="89">
        <v>2</v>
      </c>
      <c r="R9" s="89">
        <v>2</v>
      </c>
      <c r="S9" s="89">
        <v>2</v>
      </c>
      <c r="T9" s="89">
        <v>2</v>
      </c>
      <c r="U9" s="89">
        <v>2</v>
      </c>
      <c r="V9" s="89">
        <v>2</v>
      </c>
      <c r="W9" s="89">
        <v>3</v>
      </c>
      <c r="X9" s="89">
        <v>2</v>
      </c>
      <c r="Y9" s="89">
        <v>3</v>
      </c>
      <c r="Z9" s="89">
        <v>2</v>
      </c>
      <c r="AA9" s="89">
        <v>3</v>
      </c>
      <c r="AB9" s="89">
        <v>2</v>
      </c>
      <c r="AC9" s="89">
        <v>2</v>
      </c>
      <c r="AD9" s="14"/>
    </row>
    <row r="10" spans="1:30" ht="64" x14ac:dyDescent="0.2">
      <c r="A10" s="7" t="s">
        <v>58</v>
      </c>
      <c r="B10" s="12" t="s">
        <v>59</v>
      </c>
      <c r="C10" s="3" t="s">
        <v>50</v>
      </c>
      <c r="D10" s="89">
        <v>1</v>
      </c>
      <c r="E10" s="89">
        <v>1</v>
      </c>
      <c r="F10" s="89">
        <v>1</v>
      </c>
      <c r="G10" s="89">
        <v>1</v>
      </c>
      <c r="H10" s="89">
        <v>1</v>
      </c>
      <c r="I10" s="89">
        <v>2</v>
      </c>
      <c r="J10" s="89">
        <v>1</v>
      </c>
      <c r="K10" s="89">
        <v>1</v>
      </c>
      <c r="L10" s="89">
        <v>1</v>
      </c>
      <c r="M10" s="89">
        <v>1</v>
      </c>
      <c r="N10" s="89">
        <v>1</v>
      </c>
      <c r="O10" s="89">
        <v>2</v>
      </c>
      <c r="P10" s="89">
        <v>1</v>
      </c>
      <c r="Q10" s="89">
        <v>1</v>
      </c>
      <c r="R10" s="89">
        <v>1</v>
      </c>
      <c r="S10" s="89">
        <v>1</v>
      </c>
      <c r="T10" s="89">
        <v>2</v>
      </c>
      <c r="U10" s="89">
        <v>2</v>
      </c>
      <c r="V10" s="89">
        <v>2</v>
      </c>
      <c r="W10" s="89">
        <v>2</v>
      </c>
      <c r="X10" s="89">
        <v>1</v>
      </c>
      <c r="Y10" s="89">
        <v>2</v>
      </c>
      <c r="Z10" s="89">
        <v>1</v>
      </c>
      <c r="AA10" s="89">
        <v>2</v>
      </c>
      <c r="AB10" s="89">
        <v>1</v>
      </c>
      <c r="AC10" s="89">
        <v>1</v>
      </c>
      <c r="AD10" s="14"/>
    </row>
    <row r="11" spans="1:30" ht="30" customHeight="1" x14ac:dyDescent="0.2">
      <c r="A11" s="94" t="s">
        <v>60</v>
      </c>
      <c r="B11" s="95"/>
      <c r="C11" s="1"/>
      <c r="D11" s="30">
        <f>(D4*0.3)+(D5*0.1)+(D6*0.1)+(D7*0.1)+(D8*0.1)+(D9*0.1)+(D10*0.2)</f>
        <v>1.7999999999999998</v>
      </c>
      <c r="E11" s="30">
        <f t="shared" ref="E11:AC11" si="0">(E4*0.3)+(E5*0.1)+(E6*0.1)+(E7*0.1)+(E8*0.1)+(E9*0.1)+(E10*0.2)</f>
        <v>1.7999999999999998</v>
      </c>
      <c r="F11" s="30">
        <f t="shared" si="0"/>
        <v>1.7999999999999998</v>
      </c>
      <c r="G11" s="30">
        <f t="shared" si="0"/>
        <v>1.7999999999999998</v>
      </c>
      <c r="H11" s="30">
        <f t="shared" si="0"/>
        <v>1.7999999999999998</v>
      </c>
      <c r="I11" s="30">
        <f t="shared" si="0"/>
        <v>2.6</v>
      </c>
      <c r="J11" s="30">
        <f t="shared" si="0"/>
        <v>1.7999999999999998</v>
      </c>
      <c r="K11" s="30">
        <f t="shared" si="0"/>
        <v>1.7999999999999998</v>
      </c>
      <c r="L11" s="30">
        <f t="shared" si="0"/>
        <v>1.7999999999999998</v>
      </c>
      <c r="M11" s="30">
        <f t="shared" si="0"/>
        <v>1.9</v>
      </c>
      <c r="N11" s="30">
        <f t="shared" si="0"/>
        <v>1.7999999999999998</v>
      </c>
      <c r="O11" s="30">
        <f t="shared" si="0"/>
        <v>2.2000000000000002</v>
      </c>
      <c r="P11" s="30">
        <f t="shared" si="0"/>
        <v>2.3000000000000003</v>
      </c>
      <c r="Q11" s="30">
        <f t="shared" si="0"/>
        <v>1.7999999999999998</v>
      </c>
      <c r="R11" s="30">
        <f t="shared" si="0"/>
        <v>1.7999999999999998</v>
      </c>
      <c r="S11" s="30">
        <f t="shared" si="0"/>
        <v>1.7999999999999998</v>
      </c>
      <c r="T11" s="30">
        <f t="shared" si="0"/>
        <v>2</v>
      </c>
      <c r="U11" s="30">
        <f t="shared" si="0"/>
        <v>2.2999999999999998</v>
      </c>
      <c r="V11" s="30">
        <f t="shared" si="0"/>
        <v>2</v>
      </c>
      <c r="W11" s="30">
        <f t="shared" si="0"/>
        <v>2.8000000000000003</v>
      </c>
      <c r="X11" s="30">
        <f t="shared" si="0"/>
        <v>1.7999999999999998</v>
      </c>
      <c r="Y11" s="30">
        <f t="shared" si="0"/>
        <v>2.8000000000000003</v>
      </c>
      <c r="Z11" s="30">
        <f t="shared" si="0"/>
        <v>1.7999999999999998</v>
      </c>
      <c r="AA11" s="30">
        <f t="shared" si="0"/>
        <v>2.8000000000000003</v>
      </c>
      <c r="AB11" s="30">
        <f t="shared" si="0"/>
        <v>1.7999999999999998</v>
      </c>
      <c r="AC11" s="30">
        <f t="shared" si="0"/>
        <v>1.7999999999999998</v>
      </c>
      <c r="AD11" s="4"/>
    </row>
    <row r="12" spans="1:30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5"/>
      <c r="AD12" s="15"/>
    </row>
    <row r="13" spans="1:30" x14ac:dyDescent="0.2">
      <c r="A13" s="17" t="s">
        <v>61</v>
      </c>
      <c r="B13" s="18" t="s">
        <v>62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5"/>
      <c r="AD13" s="15"/>
    </row>
    <row r="14" spans="1:30" x14ac:dyDescent="0.2">
      <c r="A14" s="19" t="s">
        <v>63</v>
      </c>
      <c r="B14" s="20" t="s">
        <v>64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5"/>
      <c r="AD14" s="15"/>
    </row>
    <row r="15" spans="1:30" x14ac:dyDescent="0.2">
      <c r="A15" s="21" t="s">
        <v>65</v>
      </c>
      <c r="B15" s="22" t="s">
        <v>66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5"/>
      <c r="AD15" s="15"/>
    </row>
    <row r="16" spans="1:30" x14ac:dyDescent="0.2">
      <c r="A16" s="21" t="s">
        <v>67</v>
      </c>
      <c r="B16" s="67" t="s">
        <v>68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5"/>
      <c r="AD16" s="15"/>
    </row>
  </sheetData>
  <sheetProtection algorithmName="SHA-512" hashValue="S7zqCb5pUC0uSi5jOHwIJGX6VekJnbH/l2q17yAqKnp3nb0QG0WQ3KRpTYyeFYyREUrPgxjBTtBTdPnwoKJSuA==" saltValue="LACEb0QU3e1sEaNvBstOSA==" spinCount="100000" sheet="1" objects="1" scenarios="1"/>
  <mergeCells count="12">
    <mergeCell ref="C1:C3"/>
    <mergeCell ref="D1:AC1"/>
    <mergeCell ref="AD1:AD3"/>
    <mergeCell ref="D2:G2"/>
    <mergeCell ref="N2:U2"/>
    <mergeCell ref="V2:AC2"/>
    <mergeCell ref="H2:M2"/>
    <mergeCell ref="A5:A6"/>
    <mergeCell ref="A7:A9"/>
    <mergeCell ref="A11:B11"/>
    <mergeCell ref="A1:A3"/>
    <mergeCell ref="B1:B3"/>
  </mergeCells>
  <dataValidations count="1">
    <dataValidation allowBlank="1" showInputMessage="1" showErrorMessage="1" sqref="D4:AC10" xr:uid="{7495FF45-7026-4526-92FA-7476B1B8808A}"/>
  </dataValidations>
  <pageMargins left="0.7" right="0.7" top="0.75" bottom="0.75" header="0.3" footer="0.3"/>
  <pageSetup paperSize="9" orientation="portrait" horizontalDpi="4294967294" verticalDpi="429496729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15D9D-DE14-468E-8073-A61798E278CE}">
  <sheetPr>
    <tabColor rgb="FF00B0F0"/>
  </sheetPr>
  <dimension ref="A1:AG16"/>
  <sheetViews>
    <sheetView tabSelected="1" zoomScale="120" zoomScaleNormal="120" workbookViewId="0">
      <selection activeCell="B4" sqref="B4"/>
    </sheetView>
  </sheetViews>
  <sheetFormatPr baseColWidth="10" defaultColWidth="14.5" defaultRowHeight="15" x14ac:dyDescent="0.2"/>
  <cols>
    <col min="1" max="1" width="23.1640625" style="6" customWidth="1"/>
    <col min="2" max="2" width="58.1640625" style="6" customWidth="1"/>
    <col min="3" max="3" width="23.6640625" style="6" customWidth="1"/>
    <col min="4" max="28" width="11" style="6" customWidth="1"/>
    <col min="29" max="29" width="11" style="5" customWidth="1"/>
    <col min="30" max="30" width="35.33203125" style="5" customWidth="1"/>
    <col min="31" max="31" width="2.1640625" style="5" customWidth="1"/>
    <col min="32" max="33" width="9.1640625" style="6"/>
    <col min="34" max="16384" width="14.5" style="6"/>
  </cols>
  <sheetData>
    <row r="1" spans="1:33" ht="21" x14ac:dyDescent="0.2">
      <c r="A1" s="103" t="s">
        <v>71</v>
      </c>
      <c r="B1" s="77"/>
      <c r="C1" s="77"/>
      <c r="D1" s="96" t="s">
        <v>16</v>
      </c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76"/>
      <c r="AE1" s="76"/>
      <c r="AF1" s="75"/>
      <c r="AG1" s="75"/>
    </row>
    <row r="2" spans="1:33" ht="42" customHeight="1" x14ac:dyDescent="0.2">
      <c r="A2" s="103"/>
      <c r="B2" s="104" t="s">
        <v>72</v>
      </c>
      <c r="C2" s="105" t="s">
        <v>73</v>
      </c>
      <c r="D2" s="97" t="s">
        <v>18</v>
      </c>
      <c r="E2" s="97"/>
      <c r="F2" s="97"/>
      <c r="G2" s="97"/>
      <c r="H2" s="98" t="s">
        <v>19</v>
      </c>
      <c r="I2" s="97"/>
      <c r="J2" s="97"/>
      <c r="K2" s="97"/>
      <c r="L2" s="97"/>
      <c r="M2" s="99"/>
      <c r="N2" s="100" t="s">
        <v>20</v>
      </c>
      <c r="O2" s="101"/>
      <c r="P2" s="101"/>
      <c r="Q2" s="101"/>
      <c r="R2" s="101"/>
      <c r="S2" s="101"/>
      <c r="T2" s="101"/>
      <c r="U2" s="101"/>
      <c r="V2" s="100" t="s">
        <v>21</v>
      </c>
      <c r="W2" s="101"/>
      <c r="X2" s="101"/>
      <c r="Y2" s="101"/>
      <c r="Z2" s="101"/>
      <c r="AA2" s="101"/>
      <c r="AB2" s="101"/>
      <c r="AC2" s="102"/>
      <c r="AD2" s="76"/>
      <c r="AE2" s="76"/>
      <c r="AF2" s="75"/>
      <c r="AG2" s="75"/>
    </row>
    <row r="3" spans="1:33" ht="255" x14ac:dyDescent="0.2">
      <c r="A3" s="103"/>
      <c r="B3" s="104"/>
      <c r="C3" s="105"/>
      <c r="D3" s="37" t="s">
        <v>70</v>
      </c>
      <c r="E3" s="36" t="s">
        <v>23</v>
      </c>
      <c r="F3" s="36" t="s">
        <v>24</v>
      </c>
      <c r="G3" s="36" t="s">
        <v>25</v>
      </c>
      <c r="H3" s="36" t="s">
        <v>26</v>
      </c>
      <c r="I3" s="36" t="s">
        <v>27</v>
      </c>
      <c r="J3" s="36" t="s">
        <v>28</v>
      </c>
      <c r="K3" s="36" t="s">
        <v>29</v>
      </c>
      <c r="L3" s="36" t="s">
        <v>30</v>
      </c>
      <c r="M3" s="36" t="s">
        <v>31</v>
      </c>
      <c r="N3" s="36" t="s">
        <v>32</v>
      </c>
      <c r="O3" s="36" t="s">
        <v>33</v>
      </c>
      <c r="P3" s="36" t="s">
        <v>34</v>
      </c>
      <c r="Q3" s="36" t="s">
        <v>35</v>
      </c>
      <c r="R3" s="36" t="s">
        <v>36</v>
      </c>
      <c r="S3" s="36" t="s">
        <v>37</v>
      </c>
      <c r="T3" s="36" t="s">
        <v>38</v>
      </c>
      <c r="U3" s="36" t="s">
        <v>39</v>
      </c>
      <c r="V3" s="36" t="s">
        <v>40</v>
      </c>
      <c r="W3" s="36" t="s">
        <v>41</v>
      </c>
      <c r="X3" s="36" t="s">
        <v>42</v>
      </c>
      <c r="Y3" s="36" t="s">
        <v>43</v>
      </c>
      <c r="Z3" s="36" t="s">
        <v>44</v>
      </c>
      <c r="AA3" s="36" t="s">
        <v>45</v>
      </c>
      <c r="AB3" s="36" t="s">
        <v>46</v>
      </c>
      <c r="AC3" s="36" t="s">
        <v>47</v>
      </c>
      <c r="AD3" s="2" t="s">
        <v>17</v>
      </c>
      <c r="AE3" s="76"/>
      <c r="AF3" s="75"/>
      <c r="AG3" s="75"/>
    </row>
    <row r="4" spans="1:33" ht="82.5" customHeight="1" x14ac:dyDescent="0.2">
      <c r="A4" s="13" t="s">
        <v>48</v>
      </c>
      <c r="B4" s="12" t="s">
        <v>74</v>
      </c>
      <c r="C4" s="71" t="s">
        <v>50</v>
      </c>
      <c r="D4" s="33">
        <f>('Matriz SAC'!D4+'Matriz DSC_Determ'!D4+'Matriz SGYEPSP'!D4+'Matriz Sub Vigilancia SP'!D4)/4</f>
        <v>2</v>
      </c>
      <c r="E4" s="33">
        <f>('Matriz SAC'!E4+'Matriz DSC_Determ'!E4+'Matriz SGYEPSP'!E4+'Matriz Sub Vigilancia SP'!E4)/4</f>
        <v>2.25</v>
      </c>
      <c r="F4" s="33">
        <f>('Matriz SAC'!F4+'Matriz DSC_Determ'!F4+'Matriz SGYEPSP'!F4+'Matriz Sub Vigilancia SP'!F4)/4</f>
        <v>2.25</v>
      </c>
      <c r="G4" s="33">
        <f>('Matriz SAC'!G4+'Matriz DSC_Determ'!G4+'Matriz SGYEPSP'!G4+'Matriz Sub Vigilancia SP'!G4)/4</f>
        <v>2.25</v>
      </c>
      <c r="H4" s="33">
        <f>('Matriz SAC'!H4+'Matriz DSC_Determ'!H4+'Matriz SGYEPSP'!H4+'Matriz Sub Vigilancia SP'!H4)/4</f>
        <v>2.25</v>
      </c>
      <c r="I4" s="33">
        <f>('Matriz SAC'!I4+'Matriz DSC_Determ'!I4+'Matriz SGYEPSP'!I4+'Matriz Sub Vigilancia SP'!I4)/4</f>
        <v>2.5</v>
      </c>
      <c r="J4" s="33">
        <f>('Matriz SAC'!J4+'Matriz DSC_Determ'!J4+'Matriz SGYEPSP'!J4+'Matriz Sub Vigilancia SP'!J4)/4</f>
        <v>2.25</v>
      </c>
      <c r="K4" s="33">
        <f>('Matriz SAC'!K4+'Matriz DSC_Determ'!K4+'Matriz SGYEPSP'!K4+'Matriz Sub Vigilancia SP'!K4)/4</f>
        <v>2</v>
      </c>
      <c r="L4" s="33">
        <f>('Matriz SAC'!L4+'Matriz DSC_Determ'!L4+'Matriz SGYEPSP'!L4+'Matriz Sub Vigilancia SP'!L4)/4</f>
        <v>2.25</v>
      </c>
      <c r="M4" s="33">
        <f>('Matriz SAC'!M4+'Matriz DSC_Determ'!M4+'Matriz SGYEPSP'!M4+'Matriz Sub Vigilancia SP'!M4)/4</f>
        <v>2.5</v>
      </c>
      <c r="N4" s="33">
        <f>('Matriz SAC'!N4+'Matriz DSC_Determ'!N4+'Matriz SGYEPSP'!N4+'Matriz Sub Vigilancia SP'!N4)/4</f>
        <v>2.75</v>
      </c>
      <c r="O4" s="33">
        <f>('Matriz SAC'!O4+'Matriz DSC_Determ'!O4+'Matriz SGYEPSP'!O4+'Matriz Sub Vigilancia SP'!O4)/4</f>
        <v>2.5</v>
      </c>
      <c r="P4" s="33">
        <f>('Matriz SAC'!P4+'Matriz DSC_Determ'!P4+'Matriz SGYEPSP'!P4+'Matriz Sub Vigilancia SP'!P4)/4</f>
        <v>3</v>
      </c>
      <c r="Q4" s="33">
        <f>('Matriz SAC'!Q4+'Matriz DSC_Determ'!Q4+'Matriz SGYEPSP'!Q4+'Matriz Sub Vigilancia SP'!Q4)/4</f>
        <v>2.75</v>
      </c>
      <c r="R4" s="33">
        <f>('Matriz SAC'!R4+'Matriz DSC_Determ'!R4+'Matriz SGYEPSP'!R4+'Matriz Sub Vigilancia SP'!R4)/4</f>
        <v>2.75</v>
      </c>
      <c r="S4" s="33">
        <f>('Matriz SAC'!S4+'Matriz DSC_Determ'!S4+'Matriz SGYEPSP'!S4+'Matriz Sub Vigilancia SP'!S4)/4</f>
        <v>2.75</v>
      </c>
      <c r="T4" s="33">
        <f>('Matriz SAC'!T4+'Matriz DSC_Determ'!T4+'Matriz SGYEPSP'!T4+'Matriz Sub Vigilancia SP'!T4)/4</f>
        <v>2.75</v>
      </c>
      <c r="U4" s="33">
        <f>('Matriz SAC'!U4+'Matriz DSC_Determ'!U4+'Matriz SGYEPSP'!U4+'Matriz Sub Vigilancia SP'!U4)/4</f>
        <v>3</v>
      </c>
      <c r="V4" s="33">
        <f>('Matriz SAC'!V4+'Matriz DSC_Determ'!V4+'Matriz SGYEPSP'!V4+'Matriz Sub Vigilancia SP'!V4)/4</f>
        <v>2.75</v>
      </c>
      <c r="W4" s="33">
        <f>('Matriz SAC'!W4+'Matriz DSC_Determ'!W4+'Matriz SGYEPSP'!W4+'Matriz Sub Vigilancia SP'!W4)/4</f>
        <v>2.75</v>
      </c>
      <c r="X4" s="33">
        <f>('Matriz SAC'!X4+'Matriz DSC_Determ'!X4+'Matriz SGYEPSP'!X4+'Matriz Sub Vigilancia SP'!X4)/4</f>
        <v>2.25</v>
      </c>
      <c r="Y4" s="33">
        <f>('Matriz SAC'!Y4+'Matriz DSC_Determ'!Y4+'Matriz SGYEPSP'!Y4+'Matriz Sub Vigilancia SP'!Y4)/4</f>
        <v>2.5</v>
      </c>
      <c r="Z4" s="33">
        <f>('Matriz SAC'!Z4+'Matriz DSC_Determ'!Z4+'Matriz SGYEPSP'!Z4+'Matriz Sub Vigilancia SP'!Z4)/4</f>
        <v>2</v>
      </c>
      <c r="AA4" s="33">
        <f>('Matriz SAC'!AA4+'Matriz DSC_Determ'!AA4+'Matriz SGYEPSP'!AA4+'Matriz Sub Vigilancia SP'!AA4)/4</f>
        <v>2.25</v>
      </c>
      <c r="AB4" s="33">
        <f>('Matriz SAC'!AB4+'Matriz DSC_Determ'!AB4+'Matriz SGYEPSP'!AB4+'Matriz Sub Vigilancia SP'!AB4)/4</f>
        <v>2</v>
      </c>
      <c r="AC4" s="33">
        <f>('Matriz SAC'!AC4+'Matriz DSC_Determ'!AC4+'Matriz SGYEPSP'!AC4+'Matriz Sub Vigilancia SP'!AC4)/4</f>
        <v>2.25</v>
      </c>
      <c r="AD4" s="72"/>
      <c r="AE4" s="76"/>
      <c r="AF4" s="75"/>
      <c r="AG4" s="75"/>
    </row>
    <row r="5" spans="1:33" ht="36" x14ac:dyDescent="0.2">
      <c r="A5" s="90" t="s">
        <v>51</v>
      </c>
      <c r="B5" s="12" t="s">
        <v>75</v>
      </c>
      <c r="C5" s="32" t="s">
        <v>50</v>
      </c>
      <c r="D5" s="73">
        <f>('Matriz SAC'!D5+'Matriz DSC_Determ'!D5+'Matriz SGYEPSP'!D5+'Matriz Sub Vigilancia SP'!D5)/4</f>
        <v>1.75</v>
      </c>
      <c r="E5" s="73">
        <f>('Matriz SAC'!E5+'Matriz DSC_Determ'!E5+'Matriz SGYEPSP'!E5+'Matriz Sub Vigilancia SP'!E5)/4</f>
        <v>1.75</v>
      </c>
      <c r="F5" s="73">
        <f>('Matriz SAC'!F5+'Matriz DSC_Determ'!F5+'Matriz SGYEPSP'!F5+'Matriz Sub Vigilancia SP'!F5)/4</f>
        <v>1.75</v>
      </c>
      <c r="G5" s="73">
        <f>('Matriz SAC'!G5+'Matriz DSC_Determ'!G5+'Matriz SGYEPSP'!G5+'Matriz Sub Vigilancia SP'!G5)/4</f>
        <v>2.25</v>
      </c>
      <c r="H5" s="73">
        <f>('Matriz SAC'!H5+'Matriz DSC_Determ'!H5+'Matriz SGYEPSP'!H5+'Matriz Sub Vigilancia SP'!H5)/4</f>
        <v>2.25</v>
      </c>
      <c r="I5" s="73">
        <f>('Matriz SAC'!I5+'Matriz DSC_Determ'!I5+'Matriz SGYEPSP'!I5+'Matriz Sub Vigilancia SP'!I5)/4</f>
        <v>2.5</v>
      </c>
      <c r="J5" s="73">
        <f>('Matriz SAC'!J5+'Matriz DSC_Determ'!J5+'Matriz SGYEPSP'!J5+'Matriz Sub Vigilancia SP'!J5)/4</f>
        <v>2.25</v>
      </c>
      <c r="K5" s="73">
        <f>('Matriz SAC'!K5+'Matriz DSC_Determ'!K5+'Matriz SGYEPSP'!K5+'Matriz Sub Vigilancia SP'!K5)/4</f>
        <v>2.25</v>
      </c>
      <c r="L5" s="73">
        <f>('Matriz SAC'!L5+'Matriz DSC_Determ'!L5+'Matriz SGYEPSP'!L5+'Matriz Sub Vigilancia SP'!L5)/4</f>
        <v>2.5</v>
      </c>
      <c r="M5" s="73">
        <f>('Matriz SAC'!M5+'Matriz DSC_Determ'!M5+'Matriz SGYEPSP'!M5+'Matriz Sub Vigilancia SP'!M5)/4</f>
        <v>3</v>
      </c>
      <c r="N5" s="73">
        <f>('Matriz SAC'!N5+'Matriz DSC_Determ'!N5+'Matriz SGYEPSP'!N5+'Matriz Sub Vigilancia SP'!N5)/4</f>
        <v>2.75</v>
      </c>
      <c r="O5" s="73">
        <f>('Matriz SAC'!O5+'Matriz DSC_Determ'!O5+'Matriz SGYEPSP'!O5+'Matriz Sub Vigilancia SP'!O5)/4</f>
        <v>2.75</v>
      </c>
      <c r="P5" s="73">
        <f>('Matriz SAC'!P5+'Matriz DSC_Determ'!P5+'Matriz SGYEPSP'!P5+'Matriz Sub Vigilancia SP'!P5)/4</f>
        <v>3</v>
      </c>
      <c r="Q5" s="73">
        <f>('Matriz SAC'!Q5+'Matriz DSC_Determ'!Q5+'Matriz SGYEPSP'!Q5+'Matriz Sub Vigilancia SP'!Q5)/4</f>
        <v>2.5</v>
      </c>
      <c r="R5" s="73">
        <f>('Matriz SAC'!R5+'Matriz DSC_Determ'!R5+'Matriz SGYEPSP'!R5+'Matriz Sub Vigilancia SP'!R5)/4</f>
        <v>2.75</v>
      </c>
      <c r="S5" s="73">
        <f>('Matriz SAC'!S5+'Matriz DSC_Determ'!S5+'Matriz SGYEPSP'!S5+'Matriz Sub Vigilancia SP'!S5)/4</f>
        <v>2.5</v>
      </c>
      <c r="T5" s="73">
        <f>('Matriz SAC'!T5+'Matriz DSC_Determ'!T5+'Matriz SGYEPSP'!T5+'Matriz Sub Vigilancia SP'!T5)/4</f>
        <v>2.75</v>
      </c>
      <c r="U5" s="73">
        <f>('Matriz SAC'!U5+'Matriz DSC_Determ'!U5+'Matriz SGYEPSP'!U5+'Matriz Sub Vigilancia SP'!U5)/4</f>
        <v>2.5</v>
      </c>
      <c r="V5" s="73">
        <f>('Matriz SAC'!V5+'Matriz DSC_Determ'!V5+'Matriz SGYEPSP'!V5+'Matriz Sub Vigilancia SP'!V5)/4</f>
        <v>2.75</v>
      </c>
      <c r="W5" s="73">
        <f>('Matriz SAC'!W5+'Matriz DSC_Determ'!W5+'Matriz SGYEPSP'!W5+'Matriz Sub Vigilancia SP'!W5)/4</f>
        <v>2.75</v>
      </c>
      <c r="X5" s="73">
        <f>('Matriz SAC'!X5+'Matriz DSC_Determ'!X5+'Matriz SGYEPSP'!X5+'Matriz Sub Vigilancia SP'!X5)/4</f>
        <v>2.25</v>
      </c>
      <c r="Y5" s="73">
        <f>('Matriz SAC'!Y5+'Matriz DSC_Determ'!Y5+'Matriz SGYEPSP'!Y5+'Matriz Sub Vigilancia SP'!Y5)/4</f>
        <v>2.25</v>
      </c>
      <c r="Z5" s="73">
        <f>('Matriz SAC'!Z5+'Matriz DSC_Determ'!Z5+'Matriz SGYEPSP'!Z5+'Matriz Sub Vigilancia SP'!Z5)/4</f>
        <v>1.75</v>
      </c>
      <c r="AA5" s="73">
        <f>('Matriz SAC'!AA5+'Matriz DSC_Determ'!AA5+'Matriz SGYEPSP'!AA5+'Matriz Sub Vigilancia SP'!AA5)/4</f>
        <v>2</v>
      </c>
      <c r="AB5" s="73">
        <f>('Matriz SAC'!AB5+'Matriz DSC_Determ'!AB5+'Matriz SGYEPSP'!AB5+'Matriz Sub Vigilancia SP'!AB5)/4</f>
        <v>1.75</v>
      </c>
      <c r="AC5" s="73">
        <f>('Matriz SAC'!AC5+'Matriz DSC_Determ'!AC5+'Matriz SGYEPSP'!AC5+'Matriz Sub Vigilancia SP'!AC5)/4</f>
        <v>2</v>
      </c>
      <c r="AD5" s="14"/>
      <c r="AE5" s="76"/>
      <c r="AF5" s="75"/>
      <c r="AG5" s="75"/>
    </row>
    <row r="6" spans="1:33" ht="36" x14ac:dyDescent="0.2">
      <c r="A6" s="91"/>
      <c r="B6" s="12" t="s">
        <v>53</v>
      </c>
      <c r="C6" s="32" t="s">
        <v>50</v>
      </c>
      <c r="D6" s="34">
        <f>('Matriz SAC'!D6+'Matriz DSC_Determ'!D6+'Matriz SGYEPSP'!D6+'Matriz Sub Vigilancia SP'!D6)/4</f>
        <v>2</v>
      </c>
      <c r="E6" s="34">
        <f>('Matriz SAC'!E6+'Matriz DSC_Determ'!E6+'Matriz SGYEPSP'!E6+'Matriz Sub Vigilancia SP'!E6)/4</f>
        <v>1.75</v>
      </c>
      <c r="F6" s="34">
        <f>('Matriz SAC'!F6+'Matriz DSC_Determ'!F6+'Matriz SGYEPSP'!F6+'Matriz Sub Vigilancia SP'!F6)/4</f>
        <v>1.75</v>
      </c>
      <c r="G6" s="34">
        <f>('Matriz SAC'!G6+'Matriz DSC_Determ'!G6+'Matriz SGYEPSP'!G6+'Matriz Sub Vigilancia SP'!G6)/4</f>
        <v>2</v>
      </c>
      <c r="H6" s="34">
        <f>('Matriz SAC'!H6+'Matriz DSC_Determ'!H6+'Matriz SGYEPSP'!H6+'Matriz Sub Vigilancia SP'!H6)/4</f>
        <v>2.25</v>
      </c>
      <c r="I6" s="34">
        <f>('Matriz SAC'!I6+'Matriz DSC_Determ'!I6+'Matriz SGYEPSP'!I6+'Matriz Sub Vigilancia SP'!I6)/4</f>
        <v>2.5</v>
      </c>
      <c r="J6" s="34">
        <f>('Matriz SAC'!J6+'Matriz DSC_Determ'!J6+'Matriz SGYEPSP'!J6+'Matriz Sub Vigilancia SP'!J6)/4</f>
        <v>2.25</v>
      </c>
      <c r="K6" s="34">
        <f>('Matriz SAC'!K6+'Matriz DSC_Determ'!K6+'Matriz SGYEPSP'!K6+'Matriz Sub Vigilancia SP'!K6)/4</f>
        <v>2.25</v>
      </c>
      <c r="L6" s="34">
        <f>('Matriz SAC'!L6+'Matriz DSC_Determ'!L6+'Matriz SGYEPSP'!L6+'Matriz Sub Vigilancia SP'!L6)/4</f>
        <v>2.5</v>
      </c>
      <c r="M6" s="34">
        <f>('Matriz SAC'!M6+'Matriz DSC_Determ'!M6+'Matriz SGYEPSP'!M6+'Matriz Sub Vigilancia SP'!M6)/4</f>
        <v>2.75</v>
      </c>
      <c r="N6" s="34">
        <f>('Matriz SAC'!N6+'Matriz DSC_Determ'!N6+'Matriz SGYEPSP'!N6+'Matriz Sub Vigilancia SP'!N6)/4</f>
        <v>2.75</v>
      </c>
      <c r="O6" s="34">
        <f>('Matriz SAC'!O6+'Matriz DSC_Determ'!O6+'Matriz SGYEPSP'!O6+'Matriz Sub Vigilancia SP'!O6)/4</f>
        <v>2.75</v>
      </c>
      <c r="P6" s="34">
        <f>('Matriz SAC'!P6+'Matriz DSC_Determ'!P6+'Matriz SGYEPSP'!P6+'Matriz Sub Vigilancia SP'!P6)/4</f>
        <v>2.75</v>
      </c>
      <c r="Q6" s="34">
        <f>('Matriz SAC'!Q6+'Matriz DSC_Determ'!Q6+'Matriz SGYEPSP'!Q6+'Matriz Sub Vigilancia SP'!Q6)/4</f>
        <v>2.75</v>
      </c>
      <c r="R6" s="34">
        <f>('Matriz SAC'!R6+'Matriz DSC_Determ'!R6+'Matriz SGYEPSP'!R6+'Matriz Sub Vigilancia SP'!R6)/4</f>
        <v>2.75</v>
      </c>
      <c r="S6" s="34">
        <f>('Matriz SAC'!S6+'Matriz DSC_Determ'!S6+'Matriz SGYEPSP'!S6+'Matriz Sub Vigilancia SP'!S6)/4</f>
        <v>2.5</v>
      </c>
      <c r="T6" s="34">
        <f>('Matriz SAC'!T6+'Matriz DSC_Determ'!T6+'Matriz SGYEPSP'!T6+'Matriz Sub Vigilancia SP'!T6)/4</f>
        <v>2.75</v>
      </c>
      <c r="U6" s="34">
        <f>('Matriz SAC'!U6+'Matriz DSC_Determ'!U6+'Matriz SGYEPSP'!U6+'Matriz Sub Vigilancia SP'!U6)/4</f>
        <v>2.75</v>
      </c>
      <c r="V6" s="34">
        <f>('Matriz SAC'!V6+'Matriz DSC_Determ'!V6+'Matriz SGYEPSP'!V6+'Matriz Sub Vigilancia SP'!V6)/4</f>
        <v>2.75</v>
      </c>
      <c r="W6" s="34">
        <f>('Matriz SAC'!W6+'Matriz DSC_Determ'!W6+'Matriz SGYEPSP'!W6+'Matriz Sub Vigilancia SP'!W6)/4</f>
        <v>3</v>
      </c>
      <c r="X6" s="34">
        <f>('Matriz SAC'!X6+'Matriz DSC_Determ'!X6+'Matriz SGYEPSP'!X6+'Matriz Sub Vigilancia SP'!X6)/4</f>
        <v>2.5</v>
      </c>
      <c r="Y6" s="34">
        <f>('Matriz SAC'!Y6+'Matriz DSC_Determ'!Y6+'Matriz SGYEPSP'!Y6+'Matriz Sub Vigilancia SP'!Y6)/4</f>
        <v>2.25</v>
      </c>
      <c r="Z6" s="34">
        <f>('Matriz SAC'!Z6+'Matriz DSC_Determ'!Z6+'Matriz SGYEPSP'!Z6+'Matriz Sub Vigilancia SP'!Z6)/4</f>
        <v>2</v>
      </c>
      <c r="AA6" s="34">
        <f>('Matriz SAC'!AA6+'Matriz DSC_Determ'!AA6+'Matriz SGYEPSP'!AA6+'Matriz Sub Vigilancia SP'!AA6)/4</f>
        <v>2.25</v>
      </c>
      <c r="AB6" s="34">
        <f>('Matriz SAC'!AB6+'Matriz DSC_Determ'!AB6+'Matriz SGYEPSP'!AB6+'Matriz Sub Vigilancia SP'!AB6)/4</f>
        <v>2</v>
      </c>
      <c r="AC6" s="34">
        <f>('Matriz SAC'!AC6+'Matriz DSC_Determ'!AC6+'Matriz SGYEPSP'!AC6+'Matriz Sub Vigilancia SP'!AC6)/4</f>
        <v>2.25</v>
      </c>
      <c r="AD6" s="14"/>
      <c r="AE6" s="76"/>
      <c r="AF6" s="75"/>
      <c r="AG6" s="75"/>
    </row>
    <row r="7" spans="1:33" ht="36" x14ac:dyDescent="0.2">
      <c r="A7" s="92" t="s">
        <v>54</v>
      </c>
      <c r="B7" s="12" t="s">
        <v>55</v>
      </c>
      <c r="C7" s="32" t="s">
        <v>50</v>
      </c>
      <c r="D7" s="34">
        <f>('Matriz SAC'!D7+'Matriz DSC_Determ'!D7+'Matriz SGYEPSP'!D7+'Matriz Sub Vigilancia SP'!D7)/4</f>
        <v>2.25</v>
      </c>
      <c r="E7" s="34">
        <f>('Matriz SAC'!E7+'Matriz DSC_Determ'!E7+'Matriz SGYEPSP'!E7+'Matriz Sub Vigilancia SP'!E7)/4</f>
        <v>2.25</v>
      </c>
      <c r="F7" s="34">
        <f>('Matriz SAC'!F7+'Matriz DSC_Determ'!F7+'Matriz SGYEPSP'!F7+'Matriz Sub Vigilancia SP'!F7)/4</f>
        <v>2.25</v>
      </c>
      <c r="G7" s="34">
        <f>('Matriz SAC'!G7+'Matriz DSC_Determ'!G7+'Matriz SGYEPSP'!G7+'Matriz Sub Vigilancia SP'!G7)/4</f>
        <v>2.25</v>
      </c>
      <c r="H7" s="34">
        <f>('Matriz SAC'!H7+'Matriz DSC_Determ'!H7+'Matriz SGYEPSP'!H7+'Matriz Sub Vigilancia SP'!H7)/4</f>
        <v>2.25</v>
      </c>
      <c r="I7" s="34">
        <f>('Matriz SAC'!I7+'Matriz DSC_Determ'!I7+'Matriz SGYEPSP'!I7+'Matriz Sub Vigilancia SP'!I7)/4</f>
        <v>2.25</v>
      </c>
      <c r="J7" s="34">
        <f>('Matriz SAC'!J7+'Matriz DSC_Determ'!J7+'Matriz SGYEPSP'!J7+'Matriz Sub Vigilancia SP'!J7)/4</f>
        <v>2</v>
      </c>
      <c r="K7" s="34">
        <f>('Matriz SAC'!K7+'Matriz DSC_Determ'!K7+'Matriz SGYEPSP'!K7+'Matriz Sub Vigilancia SP'!K7)/4</f>
        <v>2</v>
      </c>
      <c r="L7" s="34">
        <f>('Matriz SAC'!L7+'Matriz DSC_Determ'!L7+'Matriz SGYEPSP'!L7+'Matriz Sub Vigilancia SP'!L7)/4</f>
        <v>2</v>
      </c>
      <c r="M7" s="34">
        <f>('Matriz SAC'!M7+'Matriz DSC_Determ'!M7+'Matriz SGYEPSP'!M7+'Matriz Sub Vigilancia SP'!M7)/4</f>
        <v>2.5</v>
      </c>
      <c r="N7" s="34">
        <f>('Matriz SAC'!N7+'Matriz DSC_Determ'!N7+'Matriz SGYEPSP'!N7+'Matriz Sub Vigilancia SP'!N7)/4</f>
        <v>2.75</v>
      </c>
      <c r="O7" s="34">
        <f>('Matriz SAC'!O7+'Matriz DSC_Determ'!O7+'Matriz SGYEPSP'!O7+'Matriz Sub Vigilancia SP'!O7)/4</f>
        <v>2.5</v>
      </c>
      <c r="P7" s="34">
        <f>('Matriz SAC'!P7+'Matriz DSC_Determ'!P7+'Matriz SGYEPSP'!P7+'Matriz Sub Vigilancia SP'!P7)/4</f>
        <v>2.75</v>
      </c>
      <c r="Q7" s="34">
        <f>('Matriz SAC'!Q7+'Matriz DSC_Determ'!Q7+'Matriz SGYEPSP'!Q7+'Matriz Sub Vigilancia SP'!Q7)/4</f>
        <v>2.75</v>
      </c>
      <c r="R7" s="34">
        <f>('Matriz SAC'!R7+'Matriz DSC_Determ'!R7+'Matriz SGYEPSP'!R7+'Matriz Sub Vigilancia SP'!R7)/4</f>
        <v>2.75</v>
      </c>
      <c r="S7" s="34">
        <f>('Matriz SAC'!S7+'Matriz DSC_Determ'!S7+'Matriz SGYEPSP'!S7+'Matriz Sub Vigilancia SP'!S7)/4</f>
        <v>2.75</v>
      </c>
      <c r="T7" s="34">
        <f>('Matriz SAC'!T7+'Matriz DSC_Determ'!T7+'Matriz SGYEPSP'!T7+'Matriz Sub Vigilancia SP'!T7)/4</f>
        <v>2.75</v>
      </c>
      <c r="U7" s="34">
        <f>('Matriz SAC'!U7+'Matriz DSC_Determ'!U7+'Matriz SGYEPSP'!U7+'Matriz Sub Vigilancia SP'!U7)/4</f>
        <v>2.75</v>
      </c>
      <c r="V7" s="34">
        <f>('Matriz SAC'!V7+'Matriz DSC_Determ'!V7+'Matriz SGYEPSP'!V7+'Matriz Sub Vigilancia SP'!V7)/4</f>
        <v>2.75</v>
      </c>
      <c r="W7" s="34">
        <f>('Matriz SAC'!W7+'Matriz DSC_Determ'!W7+'Matriz SGYEPSP'!W7+'Matriz Sub Vigilancia SP'!W7)/4</f>
        <v>2.75</v>
      </c>
      <c r="X7" s="34">
        <f>('Matriz SAC'!X7+'Matriz DSC_Determ'!X7+'Matriz SGYEPSP'!X7+'Matriz Sub Vigilancia SP'!X7)/4</f>
        <v>2.25</v>
      </c>
      <c r="Y7" s="34">
        <f>('Matriz SAC'!Y7+'Matriz DSC_Determ'!Y7+'Matriz SGYEPSP'!Y7+'Matriz Sub Vigilancia SP'!Y7)/4</f>
        <v>2.25</v>
      </c>
      <c r="Z7" s="34">
        <f>('Matriz SAC'!Z7+'Matriz DSC_Determ'!Z7+'Matriz SGYEPSP'!Z7+'Matriz Sub Vigilancia SP'!Z7)/4</f>
        <v>1.75</v>
      </c>
      <c r="AA7" s="34">
        <f>('Matriz SAC'!AA7+'Matriz DSC_Determ'!AA7+'Matriz SGYEPSP'!AA7+'Matriz Sub Vigilancia SP'!AA7)/4</f>
        <v>2</v>
      </c>
      <c r="AB7" s="34">
        <f>('Matriz SAC'!AB7+'Matriz DSC_Determ'!AB7+'Matriz SGYEPSP'!AB7+'Matriz Sub Vigilancia SP'!AB7)/4</f>
        <v>1.75</v>
      </c>
      <c r="AC7" s="34">
        <f>('Matriz SAC'!AC7+'Matriz DSC_Determ'!AC7+'Matriz SGYEPSP'!AC7+'Matriz Sub Vigilancia SP'!AC7)/4</f>
        <v>2</v>
      </c>
      <c r="AD7" s="14"/>
      <c r="AE7" s="76"/>
      <c r="AF7" s="75"/>
      <c r="AG7" s="75"/>
    </row>
    <row r="8" spans="1:33" ht="36" x14ac:dyDescent="0.2">
      <c r="A8" s="93"/>
      <c r="B8" s="12" t="s">
        <v>56</v>
      </c>
      <c r="C8" s="32" t="s">
        <v>50</v>
      </c>
      <c r="D8" s="34">
        <f>('Matriz SAC'!D8+'Matriz DSC_Determ'!D8+'Matriz SGYEPSP'!D8+'Matriz Sub Vigilancia SP'!D8)/4</f>
        <v>2.25</v>
      </c>
      <c r="E8" s="34">
        <f>('Matriz SAC'!E8+'Matriz DSC_Determ'!E8+'Matriz SGYEPSP'!E8+'Matriz Sub Vigilancia SP'!E8)/4</f>
        <v>2.25</v>
      </c>
      <c r="F8" s="34">
        <f>('Matriz SAC'!F8+'Matriz DSC_Determ'!F8+'Matriz SGYEPSP'!F8+'Matriz Sub Vigilancia SP'!F8)/4</f>
        <v>2.25</v>
      </c>
      <c r="G8" s="34">
        <f>('Matriz SAC'!G8+'Matriz DSC_Determ'!G8+'Matriz SGYEPSP'!G8+'Matriz Sub Vigilancia SP'!G8)/4</f>
        <v>2.25</v>
      </c>
      <c r="H8" s="34">
        <f>('Matriz SAC'!H8+'Matriz DSC_Determ'!H8+'Matriz SGYEPSP'!H8+'Matriz Sub Vigilancia SP'!H8)/4</f>
        <v>2.25</v>
      </c>
      <c r="I8" s="34">
        <f>('Matriz SAC'!I8+'Matriz DSC_Determ'!I8+'Matriz SGYEPSP'!I8+'Matriz Sub Vigilancia SP'!I8)/4</f>
        <v>2.25</v>
      </c>
      <c r="J8" s="34">
        <f>('Matriz SAC'!J8+'Matriz DSC_Determ'!J8+'Matriz SGYEPSP'!J8+'Matriz Sub Vigilancia SP'!J8)/4</f>
        <v>2</v>
      </c>
      <c r="K8" s="34">
        <f>('Matriz SAC'!K8+'Matriz DSC_Determ'!K8+'Matriz SGYEPSP'!K8+'Matriz Sub Vigilancia SP'!K8)/4</f>
        <v>2.5</v>
      </c>
      <c r="L8" s="34">
        <f>('Matriz SAC'!L8+'Matriz DSC_Determ'!L8+'Matriz SGYEPSP'!L8+'Matriz Sub Vigilancia SP'!L8)/4</f>
        <v>2</v>
      </c>
      <c r="M8" s="34">
        <f>('Matriz SAC'!M8+'Matriz DSC_Determ'!M8+'Matriz SGYEPSP'!M8+'Matriz Sub Vigilancia SP'!M8)/4</f>
        <v>2.5</v>
      </c>
      <c r="N8" s="34">
        <f>('Matriz SAC'!N8+'Matriz DSC_Determ'!N8+'Matriz SGYEPSP'!N8+'Matriz Sub Vigilancia SP'!N8)/4</f>
        <v>2.75</v>
      </c>
      <c r="O8" s="34">
        <f>('Matriz SAC'!O8+'Matriz DSC_Determ'!O8+'Matriz SGYEPSP'!O8+'Matriz Sub Vigilancia SP'!O8)/4</f>
        <v>2.5</v>
      </c>
      <c r="P8" s="34">
        <f>('Matriz SAC'!P8+'Matriz DSC_Determ'!P8+'Matriz SGYEPSP'!P8+'Matriz Sub Vigilancia SP'!P8)/4</f>
        <v>3</v>
      </c>
      <c r="Q8" s="34">
        <f>('Matriz SAC'!Q8+'Matriz DSC_Determ'!Q8+'Matriz SGYEPSP'!Q8+'Matriz Sub Vigilancia SP'!Q8)/4</f>
        <v>2.75</v>
      </c>
      <c r="R8" s="34">
        <f>('Matriz SAC'!R8+'Matriz DSC_Determ'!R8+'Matriz SGYEPSP'!R8+'Matriz Sub Vigilancia SP'!R8)/4</f>
        <v>2.75</v>
      </c>
      <c r="S8" s="34">
        <f>('Matriz SAC'!S8+'Matriz DSC_Determ'!S8+'Matriz SGYEPSP'!S8+'Matriz Sub Vigilancia SP'!S8)/4</f>
        <v>2.75</v>
      </c>
      <c r="T8" s="34">
        <f>('Matriz SAC'!T8+'Matriz DSC_Determ'!T8+'Matriz SGYEPSP'!T8+'Matriz Sub Vigilancia SP'!T8)/4</f>
        <v>2.75</v>
      </c>
      <c r="U8" s="34">
        <f>('Matriz SAC'!U8+'Matriz DSC_Determ'!U8+'Matriz SGYEPSP'!U8+'Matriz Sub Vigilancia SP'!U8)/4</f>
        <v>2.75</v>
      </c>
      <c r="V8" s="34">
        <f>('Matriz SAC'!V8+'Matriz DSC_Determ'!V8+'Matriz SGYEPSP'!V8+'Matriz Sub Vigilancia SP'!V8)/4</f>
        <v>2.75</v>
      </c>
      <c r="W8" s="34">
        <f>('Matriz SAC'!W8+'Matriz DSC_Determ'!W8+'Matriz SGYEPSP'!W8+'Matriz Sub Vigilancia SP'!W8)/4</f>
        <v>2.75</v>
      </c>
      <c r="X8" s="34">
        <f>('Matriz SAC'!X8+'Matriz DSC_Determ'!X8+'Matriz SGYEPSP'!X8+'Matriz Sub Vigilancia SP'!X8)/4</f>
        <v>2.25</v>
      </c>
      <c r="Y8" s="34">
        <f>('Matriz SAC'!Y8+'Matriz DSC_Determ'!Y8+'Matriz SGYEPSP'!Y8+'Matriz Sub Vigilancia SP'!Y8)/4</f>
        <v>2.5</v>
      </c>
      <c r="Z8" s="34">
        <f>('Matriz SAC'!Z8+'Matriz DSC_Determ'!Z8+'Matriz SGYEPSP'!Z8+'Matriz Sub Vigilancia SP'!Z8)/4</f>
        <v>2</v>
      </c>
      <c r="AA8" s="34">
        <f>('Matriz SAC'!AA8+'Matriz DSC_Determ'!AA8+'Matriz SGYEPSP'!AA8+'Matriz Sub Vigilancia SP'!AA8)/4</f>
        <v>2.25</v>
      </c>
      <c r="AB8" s="34">
        <f>('Matriz SAC'!AB8+'Matriz DSC_Determ'!AB8+'Matriz SGYEPSP'!AB8+'Matriz Sub Vigilancia SP'!AB8)/4</f>
        <v>2</v>
      </c>
      <c r="AC8" s="34">
        <f>('Matriz SAC'!AC8+'Matriz DSC_Determ'!AC8+'Matriz SGYEPSP'!AC8+'Matriz Sub Vigilancia SP'!AC8)/4</f>
        <v>2.25</v>
      </c>
      <c r="AD8" s="14"/>
      <c r="AE8" s="76"/>
      <c r="AF8" s="75"/>
      <c r="AG8" s="75"/>
    </row>
    <row r="9" spans="1:33" ht="36" x14ac:dyDescent="0.2">
      <c r="A9" s="93"/>
      <c r="B9" s="12" t="s">
        <v>57</v>
      </c>
      <c r="C9" s="32" t="s">
        <v>50</v>
      </c>
      <c r="D9" s="74">
        <f>('Matriz SAC'!D9+'Matriz DSC_Determ'!D9+'Matriz SGYEPSP'!D9+'Matriz Sub Vigilancia SP'!D9)/4</f>
        <v>2.75</v>
      </c>
      <c r="E9" s="74">
        <f>('Matriz SAC'!E9+'Matriz DSC_Determ'!E9+'Matriz SGYEPSP'!E9+'Matriz Sub Vigilancia SP'!E9)/4</f>
        <v>2.75</v>
      </c>
      <c r="F9" s="74">
        <f>('Matriz SAC'!F9+'Matriz DSC_Determ'!F9+'Matriz SGYEPSP'!F9+'Matriz Sub Vigilancia SP'!F9)/4</f>
        <v>2.75</v>
      </c>
      <c r="G9" s="74">
        <f>('Matriz SAC'!G9+'Matriz DSC_Determ'!G9+'Matriz SGYEPSP'!G9+'Matriz Sub Vigilancia SP'!G9)/4</f>
        <v>2.75</v>
      </c>
      <c r="H9" s="74">
        <f>('Matriz SAC'!H9+'Matriz DSC_Determ'!H9+'Matriz SGYEPSP'!H9+'Matriz Sub Vigilancia SP'!H9)/4</f>
        <v>2.25</v>
      </c>
      <c r="I9" s="74">
        <f>('Matriz SAC'!I9+'Matriz DSC_Determ'!I9+'Matriz SGYEPSP'!I9+'Matriz Sub Vigilancia SP'!I9)/4</f>
        <v>2.5</v>
      </c>
      <c r="J9" s="74">
        <f>('Matriz SAC'!J9+'Matriz DSC_Determ'!J9+'Matriz SGYEPSP'!J9+'Matriz Sub Vigilancia SP'!J9)/4</f>
        <v>2.25</v>
      </c>
      <c r="K9" s="74">
        <f>('Matriz SAC'!K9+'Matriz DSC_Determ'!K9+'Matriz SGYEPSP'!K9+'Matriz Sub Vigilancia SP'!K9)/4</f>
        <v>2.5</v>
      </c>
      <c r="L9" s="74">
        <f>('Matriz SAC'!L9+'Matriz DSC_Determ'!L9+'Matriz SGYEPSP'!L9+'Matriz Sub Vigilancia SP'!L9)/4</f>
        <v>2.25</v>
      </c>
      <c r="M9" s="74">
        <f>('Matriz SAC'!M9+'Matriz DSC_Determ'!M9+'Matriz SGYEPSP'!M9+'Matriz Sub Vigilancia SP'!M9)/4</f>
        <v>2.5</v>
      </c>
      <c r="N9" s="74">
        <f>('Matriz SAC'!N9+'Matriz DSC_Determ'!N9+'Matriz SGYEPSP'!N9+'Matriz Sub Vigilancia SP'!N9)/4</f>
        <v>2.75</v>
      </c>
      <c r="O9" s="74">
        <f>('Matriz SAC'!O9+'Matriz DSC_Determ'!O9+'Matriz SGYEPSP'!O9+'Matriz Sub Vigilancia SP'!O9)/4</f>
        <v>2.5</v>
      </c>
      <c r="P9" s="74">
        <f>('Matriz SAC'!P9+'Matriz DSC_Determ'!P9+'Matriz SGYEPSP'!P9+'Matriz Sub Vigilancia SP'!P9)/4</f>
        <v>2.75</v>
      </c>
      <c r="Q9" s="74">
        <f>('Matriz SAC'!Q9+'Matriz DSC_Determ'!Q9+'Matriz SGYEPSP'!Q9+'Matriz Sub Vigilancia SP'!Q9)/4</f>
        <v>2.75</v>
      </c>
      <c r="R9" s="74">
        <f>('Matriz SAC'!R9+'Matriz DSC_Determ'!R9+'Matriz SGYEPSP'!R9+'Matriz Sub Vigilancia SP'!R9)/4</f>
        <v>2.75</v>
      </c>
      <c r="S9" s="74">
        <f>('Matriz SAC'!S9+'Matriz DSC_Determ'!S9+'Matriz SGYEPSP'!S9+'Matriz Sub Vigilancia SP'!S9)/4</f>
        <v>2.75</v>
      </c>
      <c r="T9" s="74">
        <f>('Matriz SAC'!T9+'Matriz DSC_Determ'!T9+'Matriz SGYEPSP'!T9+'Matriz Sub Vigilancia SP'!T9)/4</f>
        <v>2.75</v>
      </c>
      <c r="U9" s="74">
        <f>('Matriz SAC'!U9+'Matriz DSC_Determ'!U9+'Matriz SGYEPSP'!U9+'Matriz Sub Vigilancia SP'!U9)/4</f>
        <v>2.75</v>
      </c>
      <c r="V9" s="74">
        <f>('Matriz SAC'!V9+'Matriz DSC_Determ'!V9+'Matriz SGYEPSP'!V9+'Matriz Sub Vigilancia SP'!V9)/4</f>
        <v>2.75</v>
      </c>
      <c r="W9" s="74">
        <f>('Matriz SAC'!W9+'Matriz DSC_Determ'!W9+'Matriz SGYEPSP'!W9+'Matriz Sub Vigilancia SP'!W9)/4</f>
        <v>2.75</v>
      </c>
      <c r="X9" s="74">
        <f>('Matriz SAC'!X9+'Matriz DSC_Determ'!X9+'Matriz SGYEPSP'!X9+'Matriz Sub Vigilancia SP'!X9)/4</f>
        <v>2.25</v>
      </c>
      <c r="Y9" s="74">
        <f>('Matriz SAC'!Y9+'Matriz DSC_Determ'!Y9+'Matriz SGYEPSP'!Y9+'Matriz Sub Vigilancia SP'!Y9)/4</f>
        <v>2.5</v>
      </c>
      <c r="Z9" s="74">
        <f>('Matriz SAC'!Z9+'Matriz DSC_Determ'!Z9+'Matriz SGYEPSP'!Z9+'Matriz Sub Vigilancia SP'!Z9)/4</f>
        <v>2</v>
      </c>
      <c r="AA9" s="74">
        <f>('Matriz SAC'!AA9+'Matriz DSC_Determ'!AA9+'Matriz SGYEPSP'!AA9+'Matriz Sub Vigilancia SP'!AA9)/4</f>
        <v>2.25</v>
      </c>
      <c r="AB9" s="74">
        <f>('Matriz SAC'!AB9+'Matriz DSC_Determ'!AB9+'Matriz SGYEPSP'!AB9+'Matriz Sub Vigilancia SP'!AB9)/4</f>
        <v>2</v>
      </c>
      <c r="AC9" s="74">
        <f>('Matriz SAC'!AC9+'Matriz DSC_Determ'!AC9+'Matriz SGYEPSP'!AC9+'Matriz Sub Vigilancia SP'!AC9)/4</f>
        <v>2.25</v>
      </c>
      <c r="AD9" s="14"/>
      <c r="AE9" s="76"/>
      <c r="AF9" s="75"/>
      <c r="AG9" s="75"/>
    </row>
    <row r="10" spans="1:33" ht="36" x14ac:dyDescent="0.2">
      <c r="A10" s="7" t="s">
        <v>58</v>
      </c>
      <c r="B10" s="12" t="s">
        <v>76</v>
      </c>
      <c r="C10" s="32" t="s">
        <v>50</v>
      </c>
      <c r="D10" s="33">
        <f>('Matriz SAC'!D10+'Matriz DSC_Determ'!D10+'Matriz SGYEPSP'!D10+'Matriz Sub Vigilancia SP'!D10)/4</f>
        <v>1.5</v>
      </c>
      <c r="E10" s="33">
        <f>('Matriz SAC'!E10+'Matriz DSC_Determ'!E10+'Matriz SGYEPSP'!E10+'Matriz Sub Vigilancia SP'!E10)/4</f>
        <v>1.5</v>
      </c>
      <c r="F10" s="33">
        <f>('Matriz SAC'!F10+'Matriz DSC_Determ'!F10+'Matriz SGYEPSP'!F10+'Matriz Sub Vigilancia SP'!F10)/4</f>
        <v>1.5</v>
      </c>
      <c r="G10" s="33">
        <f>('Matriz SAC'!G10+'Matriz DSC_Determ'!G10+'Matriz SGYEPSP'!G10+'Matriz Sub Vigilancia SP'!G10)/4</f>
        <v>1.75</v>
      </c>
      <c r="H10" s="33">
        <f>('Matriz SAC'!H10+'Matriz DSC_Determ'!H10+'Matriz SGYEPSP'!H10+'Matriz Sub Vigilancia SP'!H10)/4</f>
        <v>2</v>
      </c>
      <c r="I10" s="33">
        <f>('Matriz SAC'!I10+'Matriz DSC_Determ'!I10+'Matriz SGYEPSP'!I10+'Matriz Sub Vigilancia SP'!I10)/4</f>
        <v>2.25</v>
      </c>
      <c r="J10" s="33">
        <f>('Matriz SAC'!J10+'Matriz DSC_Determ'!J10+'Matriz SGYEPSP'!J10+'Matriz Sub Vigilancia SP'!J10)/4</f>
        <v>1.5</v>
      </c>
      <c r="K10" s="33">
        <f>('Matriz SAC'!K10+'Matriz DSC_Determ'!K10+'Matriz SGYEPSP'!K10+'Matriz Sub Vigilancia SP'!K10)/4</f>
        <v>2</v>
      </c>
      <c r="L10" s="33">
        <f>('Matriz SAC'!L10+'Matriz DSC_Determ'!L10+'Matriz SGYEPSP'!L10+'Matriz Sub Vigilancia SP'!L10)/4</f>
        <v>2</v>
      </c>
      <c r="M10" s="33">
        <f>('Matriz SAC'!M10+'Matriz DSC_Determ'!M10+'Matriz SGYEPSP'!M10+'Matriz Sub Vigilancia SP'!M10)/4</f>
        <v>2.25</v>
      </c>
      <c r="N10" s="33">
        <f>('Matriz SAC'!N10+'Matriz DSC_Determ'!N10+'Matriz SGYEPSP'!N10+'Matriz Sub Vigilancia SP'!N10)/4</f>
        <v>2.25</v>
      </c>
      <c r="O10" s="33">
        <f>('Matriz SAC'!O10+'Matriz DSC_Determ'!O10+'Matriz SGYEPSP'!O10+'Matriz Sub Vigilancia SP'!O10)/4</f>
        <v>2.25</v>
      </c>
      <c r="P10" s="33">
        <f>('Matriz SAC'!P10+'Matriz DSC_Determ'!P10+'Matriz SGYEPSP'!P10+'Matriz Sub Vigilancia SP'!P10)/4</f>
        <v>2.5</v>
      </c>
      <c r="Q10" s="33">
        <f>('Matriz SAC'!Q10+'Matriz DSC_Determ'!Q10+'Matriz SGYEPSP'!Q10+'Matriz Sub Vigilancia SP'!Q10)/4</f>
        <v>2.5</v>
      </c>
      <c r="R10" s="33">
        <f>('Matriz SAC'!R10+'Matriz DSC_Determ'!R10+'Matriz SGYEPSP'!R10+'Matriz Sub Vigilancia SP'!R10)/4</f>
        <v>2.5</v>
      </c>
      <c r="S10" s="33">
        <f>('Matriz SAC'!S10+'Matriz DSC_Determ'!S10+'Matriz SGYEPSP'!S10+'Matriz Sub Vigilancia SP'!S10)/4</f>
        <v>2.25</v>
      </c>
      <c r="T10" s="33">
        <f>('Matriz SAC'!T10+'Matriz DSC_Determ'!T10+'Matriz SGYEPSP'!T10+'Matriz Sub Vigilancia SP'!T10)/4</f>
        <v>2.75</v>
      </c>
      <c r="U10" s="33">
        <f>('Matriz SAC'!U10+'Matriz DSC_Determ'!U10+'Matriz SGYEPSP'!U10+'Matriz Sub Vigilancia SP'!U10)/4</f>
        <v>2.5</v>
      </c>
      <c r="V10" s="33">
        <f>('Matriz SAC'!V10+'Matriz DSC_Determ'!V10+'Matriz SGYEPSP'!V10+'Matriz Sub Vigilancia SP'!V10)/4</f>
        <v>2.75</v>
      </c>
      <c r="W10" s="33">
        <f>('Matriz SAC'!W10+'Matriz DSC_Determ'!W10+'Matriz SGYEPSP'!W10+'Matriz Sub Vigilancia SP'!W10)/4</f>
        <v>2.5</v>
      </c>
      <c r="X10" s="33">
        <f>('Matriz SAC'!X10+'Matriz DSC_Determ'!X10+'Matriz SGYEPSP'!X10+'Matriz Sub Vigilancia SP'!X10)/4</f>
        <v>2</v>
      </c>
      <c r="Y10" s="33">
        <f>('Matriz SAC'!Y10+'Matriz DSC_Determ'!Y10+'Matriz SGYEPSP'!Y10+'Matriz Sub Vigilancia SP'!Y10)/4</f>
        <v>2.25</v>
      </c>
      <c r="Z10" s="33">
        <f>('Matriz SAC'!Z10+'Matriz DSC_Determ'!Z10+'Matriz SGYEPSP'!Z10+'Matriz Sub Vigilancia SP'!Z10)/4</f>
        <v>1.75</v>
      </c>
      <c r="AA10" s="33">
        <f>('Matriz SAC'!AA10+'Matriz DSC_Determ'!AA10+'Matriz SGYEPSP'!AA10+'Matriz Sub Vigilancia SP'!AA10)/4</f>
        <v>2</v>
      </c>
      <c r="AB10" s="33">
        <f>('Matriz SAC'!AB10+'Matriz DSC_Determ'!AB10+'Matriz SGYEPSP'!AB10+'Matriz Sub Vigilancia SP'!AB10)/4</f>
        <v>1.75</v>
      </c>
      <c r="AC10" s="33">
        <f>('Matriz SAC'!AC10+'Matriz DSC_Determ'!AC10+'Matriz SGYEPSP'!AC10+'Matriz Sub Vigilancia SP'!AC10)/4</f>
        <v>2</v>
      </c>
      <c r="AD10" s="72"/>
      <c r="AE10" s="76"/>
      <c r="AF10" s="75"/>
      <c r="AG10" s="75"/>
    </row>
    <row r="11" spans="1:33" ht="30" customHeight="1" x14ac:dyDescent="0.2">
      <c r="A11" s="94" t="s">
        <v>60</v>
      </c>
      <c r="B11" s="95"/>
      <c r="C11" s="1"/>
      <c r="D11" s="35">
        <f>(D4*0.3)+(D5*0.2)+(D6*0.2)+(D7*0.3)+(D8*0.3)+(D9*0.3)+(D10*0.2)</f>
        <v>3.8249999999999993</v>
      </c>
      <c r="E11" s="35">
        <f t="shared" ref="E11:AC11" si="0">(E4*0.3)+(E5*0.2)+(E6*0.2)+(E7*0.3)+(E8*0.3)+(E9*0.3)+(E10*0.2)</f>
        <v>3.8499999999999996</v>
      </c>
      <c r="F11" s="35">
        <f t="shared" si="0"/>
        <v>3.8499999999999996</v>
      </c>
      <c r="G11" s="35">
        <f t="shared" si="0"/>
        <v>4.0499999999999989</v>
      </c>
      <c r="H11" s="35">
        <f t="shared" si="0"/>
        <v>3.9999999999999996</v>
      </c>
      <c r="I11" s="35">
        <f t="shared" si="0"/>
        <v>4.3</v>
      </c>
      <c r="J11" s="35">
        <f t="shared" si="0"/>
        <v>3.75</v>
      </c>
      <c r="K11" s="35">
        <f t="shared" si="0"/>
        <v>4</v>
      </c>
      <c r="L11" s="35">
        <f t="shared" si="0"/>
        <v>3.9499999999999997</v>
      </c>
      <c r="M11" s="35">
        <f t="shared" si="0"/>
        <v>4.6000000000000005</v>
      </c>
      <c r="N11" s="35">
        <f t="shared" si="0"/>
        <v>4.8500000000000005</v>
      </c>
      <c r="O11" s="35">
        <f t="shared" si="0"/>
        <v>4.55</v>
      </c>
      <c r="P11" s="35">
        <f t="shared" si="0"/>
        <v>5.0999999999999996</v>
      </c>
      <c r="Q11" s="35">
        <f t="shared" si="0"/>
        <v>4.8500000000000005</v>
      </c>
      <c r="R11" s="35">
        <f t="shared" si="0"/>
        <v>4.9000000000000004</v>
      </c>
      <c r="S11" s="35">
        <f t="shared" si="0"/>
        <v>4.75</v>
      </c>
      <c r="T11" s="35">
        <f t="shared" si="0"/>
        <v>4.95</v>
      </c>
      <c r="U11" s="35">
        <f t="shared" si="0"/>
        <v>4.9249999999999998</v>
      </c>
      <c r="V11" s="35">
        <f t="shared" si="0"/>
        <v>4.95</v>
      </c>
      <c r="W11" s="35">
        <f t="shared" si="0"/>
        <v>4.95</v>
      </c>
      <c r="X11" s="35">
        <f t="shared" si="0"/>
        <v>4.05</v>
      </c>
      <c r="Y11" s="35">
        <f t="shared" si="0"/>
        <v>4.2749999999999995</v>
      </c>
      <c r="Z11" s="35">
        <f t="shared" si="0"/>
        <v>3.4250000000000003</v>
      </c>
      <c r="AA11" s="35">
        <f t="shared" si="0"/>
        <v>3.8749999999999996</v>
      </c>
      <c r="AB11" s="35">
        <f t="shared" si="0"/>
        <v>3.4250000000000003</v>
      </c>
      <c r="AC11" s="35">
        <f t="shared" si="0"/>
        <v>3.8749999999999996</v>
      </c>
      <c r="AD11" s="4"/>
      <c r="AE11" s="76"/>
      <c r="AF11" s="75"/>
      <c r="AG11" s="75"/>
    </row>
    <row r="12" spans="1:33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5"/>
      <c r="AD12" s="15"/>
      <c r="AE12" s="76"/>
      <c r="AF12" s="75"/>
      <c r="AG12" s="75"/>
    </row>
    <row r="13" spans="1:33" x14ac:dyDescent="0.2">
      <c r="A13" s="17" t="s">
        <v>61</v>
      </c>
      <c r="B13" s="18" t="s">
        <v>62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5"/>
      <c r="AD13" s="15"/>
      <c r="AE13" s="76"/>
      <c r="AF13" s="75"/>
      <c r="AG13" s="75"/>
    </row>
    <row r="14" spans="1:33" x14ac:dyDescent="0.2">
      <c r="A14" s="19" t="s">
        <v>63</v>
      </c>
      <c r="B14" s="20" t="s">
        <v>64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5"/>
      <c r="AD14" s="15"/>
      <c r="AE14" s="76"/>
      <c r="AF14" s="75"/>
      <c r="AG14" s="75"/>
    </row>
    <row r="15" spans="1:33" x14ac:dyDescent="0.2">
      <c r="A15" s="21" t="s">
        <v>65</v>
      </c>
      <c r="B15" s="22" t="s">
        <v>66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5"/>
      <c r="AD15" s="15"/>
      <c r="AE15" s="76"/>
      <c r="AF15" s="75"/>
      <c r="AG15" s="75"/>
    </row>
    <row r="16" spans="1:33" x14ac:dyDescent="0.2">
      <c r="A16" s="21" t="s">
        <v>67</v>
      </c>
      <c r="B16" s="22" t="s">
        <v>68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5"/>
      <c r="AD16" s="15"/>
      <c r="AE16" s="76"/>
      <c r="AF16" s="75"/>
      <c r="AG16" s="75"/>
    </row>
  </sheetData>
  <sheetProtection algorithmName="SHA-512" hashValue="ombe4dwh2Gv7RRYtt6ZW7uXtA/WdDV4Ko6uz7cZIYW+0oyIne0FlPVLPQAmuoX2DzLF9PWKhFrhUJOXvE8/5Hg==" saltValue="5Tyffj6Cbdz4YpK71ZfL5g==" spinCount="100000" sheet="1" objects="1" scenarios="1"/>
  <mergeCells count="11">
    <mergeCell ref="A5:A6"/>
    <mergeCell ref="A7:A9"/>
    <mergeCell ref="A11:B11"/>
    <mergeCell ref="D1:AC1"/>
    <mergeCell ref="D2:G2"/>
    <mergeCell ref="H2:M2"/>
    <mergeCell ref="N2:U2"/>
    <mergeCell ref="V2:AC2"/>
    <mergeCell ref="A1:A3"/>
    <mergeCell ref="B2:B3"/>
    <mergeCell ref="C2:C3"/>
  </mergeCells>
  <dataValidations count="1">
    <dataValidation allowBlank="1" showInputMessage="1" showErrorMessage="1" sqref="D4:AC10" xr:uid="{3B49A026-F303-495A-884F-E45F9FBC71EB}"/>
  </dataValidations>
  <pageMargins left="0.7" right="0.7" top="0.75" bottom="0.75" header="0.3" footer="0.3"/>
  <pageSetup paperSize="9" orientation="portrait" horizontalDpi="4294967294" verticalDpi="429496729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2282331F565404A869CA46C4A046308" ma:contentTypeVersion="12" ma:contentTypeDescription="Crear nuevo documento." ma:contentTypeScope="" ma:versionID="6bd45d7e3e7e2de2fe9653b493d17ce5">
  <xsd:schema xmlns:xsd="http://www.w3.org/2001/XMLSchema" xmlns:xs="http://www.w3.org/2001/XMLSchema" xmlns:p="http://schemas.microsoft.com/office/2006/metadata/properties" xmlns:ns2="82e98bca-7f36-4616-a0cb-dac4d129a5a7" xmlns:ns3="4e5e444f-f694-4de3-b9a7-693c22483cfa" targetNamespace="http://schemas.microsoft.com/office/2006/metadata/properties" ma:root="true" ma:fieldsID="33374c5f5e343214080eb0219f0f0539" ns2:_="" ns3:_="">
    <xsd:import namespace="82e98bca-7f36-4616-a0cb-dac4d129a5a7"/>
    <xsd:import namespace="4e5e444f-f694-4de3-b9a7-693c22483c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98bca-7f36-4616-a0cb-dac4d129a5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5e444f-f694-4de3-b9a7-693c22483cf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a5e38ff-2aaf-4884-97e3-cb08911a48a1}" ma:internalName="TaxCatchAll" ma:showField="CatchAllData" ma:web="4e5e444f-f694-4de3-b9a7-693c22483c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e98bca-7f36-4616-a0cb-dac4d129a5a7">
      <Terms xmlns="http://schemas.microsoft.com/office/infopath/2007/PartnerControls"/>
    </lcf76f155ced4ddcb4097134ff3c332f>
    <TaxCatchAll xmlns="4e5e444f-f694-4de3-b9a7-693c22483cfa" xsi:nil="true"/>
  </documentManagement>
</p:properties>
</file>

<file path=customXml/itemProps1.xml><?xml version="1.0" encoding="utf-8"?>
<ds:datastoreItem xmlns:ds="http://schemas.openxmlformats.org/officeDocument/2006/customXml" ds:itemID="{480B5298-FB56-4DF8-AAFD-52E67AD535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e98bca-7f36-4616-a0cb-dac4d129a5a7"/>
    <ds:schemaRef ds:uri="4e5e444f-f694-4de3-b9a7-693c22483c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C7333D-25D5-4B64-A2BE-1B19003C53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F6CAD0-83D4-4E16-A2F9-9DB22F9CBF49}">
  <ds:schemaRefs>
    <ds:schemaRef ds:uri="http://schemas.microsoft.com/office/infopath/2007/PartnerControls"/>
    <ds:schemaRef ds:uri="http://www.w3.org/XML/1998/namespace"/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4e5e444f-f694-4de3-b9a7-693c22483cfa"/>
    <ds:schemaRef ds:uri="82e98bca-7f36-4616-a0cb-dac4d129a5a7"/>
    <ds:schemaRef ds:uri="http://purl.org/dc/dcmitype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Metodología</vt:lpstr>
      <vt:lpstr>Matriz SAC</vt:lpstr>
      <vt:lpstr>Matriz DSC_Determ</vt:lpstr>
      <vt:lpstr>Matriz SGYEPSP</vt:lpstr>
      <vt:lpstr>Matriz Sub Vigilancia SP</vt:lpstr>
      <vt:lpstr>Total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Marìa Claudia Franco Morales</dc:creator>
  <cp:keywords/>
  <dc:description/>
  <cp:lastModifiedBy>Santiago Valencia Rico</cp:lastModifiedBy>
  <cp:revision/>
  <dcterms:created xsi:type="dcterms:W3CDTF">2022-06-21T21:35:40Z</dcterms:created>
  <dcterms:modified xsi:type="dcterms:W3CDTF">2026-07-01T00:37:10Z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0x01010072282331F565404A869CA46C4A046308</vt:lpwstr>
  </property>
  <property fmtid="{D5CDD505-2E9C-101B-9397-08002B2CF9AE}" pid="3" name="MediaServiceImageTags">
    <vt:lpwstr/>
  </property>
</Properties>
</file>